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4_03_11\"/>
    </mc:Choice>
  </mc:AlternateContent>
  <bookViews>
    <workbookView xWindow="0" yWindow="120" windowWidth="15600" windowHeight="847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80CR." localSheetId="0">A750CR!$B$1:$B$514</definedName>
    <definedName name="A980CR." localSheetId="1">Sheet1!$A$1:$A$514</definedName>
    <definedName name="A994CR." localSheetId="0">A750CR!$B$1:$B$514</definedName>
    <definedName name="B008CR." localSheetId="0">A750CR!$B$1:$B$514</definedName>
    <definedName name="B014CR." localSheetId="1">Sheet1!#REF!</definedName>
    <definedName name="B026CR." localSheetId="0">A750CR!$B$1:$B$514</definedName>
    <definedName name="B026CR." localSheetId="1">Sheet1!#REF!</definedName>
    <definedName name="B169CR." localSheetId="0">A750CR!$B$1:$B$514</definedName>
    <definedName name="B169CR." localSheetId="1">Sheet1!#REF!</definedName>
    <definedName name="solver_adj" localSheetId="0" hidden="1">A750CR!$F$5:$F$7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A750CR!$T$10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T5" i="1" l="1"/>
  <c r="O6" i="1" l="1"/>
  <c r="P6" i="1"/>
  <c r="Q6" i="1"/>
  <c r="N6" i="1"/>
  <c r="O5" i="1"/>
  <c r="P5" i="1"/>
  <c r="Q5" i="1"/>
  <c r="N5" i="1"/>
  <c r="K6" i="1"/>
  <c r="L6" i="1"/>
  <c r="M6" i="1"/>
  <c r="J6" i="1"/>
  <c r="K5" i="1"/>
  <c r="L5" i="1"/>
  <c r="M5" i="1"/>
  <c r="J5" i="1"/>
  <c r="W12" i="1" l="1" a="1"/>
  <c r="W12" i="1" s="1"/>
  <c r="X14" i="1" l="1"/>
  <c r="X13" i="1"/>
  <c r="X12" i="1"/>
  <c r="W14" i="1"/>
  <c r="W13" i="1"/>
  <c r="A12" i="1" l="1"/>
  <c r="D12" i="1" l="1"/>
  <c r="H7" i="1" l="1"/>
  <c r="F8" i="1"/>
  <c r="G7" i="1"/>
  <c r="I7" i="1" s="1"/>
  <c r="F12" i="1"/>
  <c r="A13" i="1"/>
  <c r="D13" i="1" s="1"/>
  <c r="F9" i="1"/>
  <c r="K7" i="1" l="1"/>
  <c r="K9" i="1" s="1"/>
  <c r="M7" i="1"/>
  <c r="O7" i="1"/>
  <c r="O13" i="1" s="1"/>
  <c r="Q7" i="1"/>
  <c r="L7" i="1"/>
  <c r="L13" i="1" s="1"/>
  <c r="N7" i="1"/>
  <c r="N12" i="1" s="1"/>
  <c r="P7" i="1"/>
  <c r="J7" i="1"/>
  <c r="J12" i="1" s="1"/>
  <c r="K12" i="1"/>
  <c r="I8" i="1"/>
  <c r="I12" i="1"/>
  <c r="I9" i="1"/>
  <c r="I13" i="1"/>
  <c r="G9" i="1"/>
  <c r="A14" i="1"/>
  <c r="H12" i="1"/>
  <c r="G12" i="1"/>
  <c r="H9" i="1"/>
  <c r="H8" i="1"/>
  <c r="G8" i="1"/>
  <c r="G13" i="1"/>
  <c r="H13" i="1"/>
  <c r="F13" i="1"/>
  <c r="I10" i="1" l="1"/>
  <c r="L12" i="1"/>
  <c r="L8" i="1"/>
  <c r="K8" i="1"/>
  <c r="J8" i="1"/>
  <c r="K13" i="1"/>
  <c r="L9" i="1"/>
  <c r="J9" i="1"/>
  <c r="J13" i="1"/>
  <c r="N9" i="1"/>
  <c r="N8" i="1"/>
  <c r="N13" i="1"/>
  <c r="P8" i="1"/>
  <c r="P9" i="1"/>
  <c r="P12" i="1"/>
  <c r="P13" i="1"/>
  <c r="O8" i="1"/>
  <c r="O9" i="1"/>
  <c r="O12" i="1"/>
  <c r="M8" i="1"/>
  <c r="M9" i="1"/>
  <c r="M12" i="1"/>
  <c r="M13" i="1"/>
  <c r="A15" i="1"/>
  <c r="D14" i="1"/>
  <c r="C14" i="1"/>
  <c r="E14" i="1" s="1"/>
  <c r="C13" i="1"/>
  <c r="E13" i="1" s="1"/>
  <c r="C12" i="1"/>
  <c r="E12" i="1" s="1"/>
  <c r="Q14" i="1" l="1"/>
  <c r="N14" i="1"/>
  <c r="O14" i="1"/>
  <c r="P14" i="1"/>
  <c r="Q8" i="1"/>
  <c r="Q9" i="1"/>
  <c r="Q12" i="1"/>
  <c r="R12" i="1" s="1"/>
  <c r="S12" i="1" s="1"/>
  <c r="T12" i="1" s="1"/>
  <c r="Q13" i="1"/>
  <c r="R13" i="1" s="1"/>
  <c r="S13" i="1" s="1"/>
  <c r="T13" i="1" s="1"/>
  <c r="L14" i="1"/>
  <c r="K14" i="1"/>
  <c r="M14" i="1"/>
  <c r="J14" i="1"/>
  <c r="I14" i="1"/>
  <c r="A16" i="1"/>
  <c r="D15" i="1"/>
  <c r="C15" i="1"/>
  <c r="E15" i="1" s="1"/>
  <c r="F14" i="1"/>
  <c r="H14" i="1"/>
  <c r="G14" i="1"/>
  <c r="Q15" i="1" l="1"/>
  <c r="N15" i="1"/>
  <c r="O15" i="1"/>
  <c r="P15" i="1"/>
  <c r="R14" i="1"/>
  <c r="S14" i="1" s="1"/>
  <c r="T14" i="1" s="1"/>
  <c r="K15" i="1"/>
  <c r="L15" i="1"/>
  <c r="M15" i="1"/>
  <c r="J15" i="1"/>
  <c r="I15" i="1"/>
  <c r="A17" i="1"/>
  <c r="D16" i="1"/>
  <c r="C16" i="1"/>
  <c r="E16" i="1" s="1"/>
  <c r="F15" i="1"/>
  <c r="H15" i="1"/>
  <c r="G15" i="1"/>
  <c r="Q16" i="1" l="1"/>
  <c r="N16" i="1"/>
  <c r="O16" i="1"/>
  <c r="P16" i="1"/>
  <c r="R15" i="1"/>
  <c r="S15" i="1" s="1"/>
  <c r="T15" i="1" s="1"/>
  <c r="L16" i="1"/>
  <c r="K16" i="1"/>
  <c r="M16" i="1"/>
  <c r="J16" i="1"/>
  <c r="I16" i="1"/>
  <c r="A18" i="1"/>
  <c r="D17" i="1"/>
  <c r="C17" i="1"/>
  <c r="E17" i="1" s="1"/>
  <c r="F16" i="1"/>
  <c r="G16" i="1"/>
  <c r="H16" i="1"/>
  <c r="Q17" i="1" l="1"/>
  <c r="O17" i="1"/>
  <c r="N17" i="1"/>
  <c r="P17" i="1"/>
  <c r="R16" i="1"/>
  <c r="S16" i="1" s="1"/>
  <c r="T16" i="1" s="1"/>
  <c r="K17" i="1"/>
  <c r="L17" i="1"/>
  <c r="M17" i="1"/>
  <c r="J17" i="1"/>
  <c r="I17" i="1"/>
  <c r="D18" i="1"/>
  <c r="A19" i="1"/>
  <c r="C18" i="1"/>
  <c r="E18" i="1" s="1"/>
  <c r="F17" i="1"/>
  <c r="H17" i="1"/>
  <c r="G17" i="1"/>
  <c r="Q18" i="1" l="1"/>
  <c r="N18" i="1"/>
  <c r="O18" i="1"/>
  <c r="P18" i="1"/>
  <c r="R17" i="1"/>
  <c r="S17" i="1" s="1"/>
  <c r="T17" i="1" s="1"/>
  <c r="L18" i="1"/>
  <c r="K18" i="1"/>
  <c r="M18" i="1"/>
  <c r="J18" i="1"/>
  <c r="I18" i="1"/>
  <c r="G18" i="1"/>
  <c r="H18" i="1"/>
  <c r="F18" i="1"/>
  <c r="D19" i="1"/>
  <c r="A20" i="1"/>
  <c r="C19" i="1"/>
  <c r="E19" i="1" s="1"/>
  <c r="Q19" i="1" l="1"/>
  <c r="N19" i="1"/>
  <c r="O19" i="1"/>
  <c r="P19" i="1"/>
  <c r="R18" i="1"/>
  <c r="S18" i="1" s="1"/>
  <c r="T18" i="1" s="1"/>
  <c r="K19" i="1"/>
  <c r="L19" i="1"/>
  <c r="M19" i="1"/>
  <c r="J19" i="1"/>
  <c r="I19" i="1"/>
  <c r="C20" i="1"/>
  <c r="E20" i="1" s="1"/>
  <c r="D20" i="1"/>
  <c r="A21" i="1"/>
  <c r="F19" i="1"/>
  <c r="H19" i="1"/>
  <c r="G19" i="1"/>
  <c r="Q20" i="1" l="1"/>
  <c r="N20" i="1"/>
  <c r="O20" i="1"/>
  <c r="P20" i="1"/>
  <c r="R19" i="1"/>
  <c r="S19" i="1" s="1"/>
  <c r="T19" i="1" s="1"/>
  <c r="L20" i="1"/>
  <c r="K20" i="1"/>
  <c r="M20" i="1"/>
  <c r="J20" i="1"/>
  <c r="I20" i="1"/>
  <c r="D21" i="1"/>
  <c r="C21" i="1"/>
  <c r="E21" i="1" s="1"/>
  <c r="A22" i="1"/>
  <c r="G20" i="1"/>
  <c r="F20" i="1"/>
  <c r="H20" i="1"/>
  <c r="Q21" i="1" l="1"/>
  <c r="O21" i="1"/>
  <c r="N21" i="1"/>
  <c r="P21" i="1"/>
  <c r="R20" i="1"/>
  <c r="S20" i="1" s="1"/>
  <c r="T20" i="1" s="1"/>
  <c r="K21" i="1"/>
  <c r="L21" i="1"/>
  <c r="M21" i="1"/>
  <c r="J21" i="1"/>
  <c r="I21" i="1"/>
  <c r="C22" i="1"/>
  <c r="E22" i="1" s="1"/>
  <c r="A23" i="1"/>
  <c r="D22" i="1"/>
  <c r="G21" i="1"/>
  <c r="H21" i="1"/>
  <c r="F21" i="1"/>
  <c r="Q22" i="1" l="1"/>
  <c r="N22" i="1"/>
  <c r="O22" i="1"/>
  <c r="P22" i="1"/>
  <c r="R21" i="1"/>
  <c r="S21" i="1" s="1"/>
  <c r="T21" i="1" s="1"/>
  <c r="L22" i="1"/>
  <c r="K22" i="1"/>
  <c r="M22" i="1"/>
  <c r="J22" i="1"/>
  <c r="I22" i="1"/>
  <c r="F22" i="1"/>
  <c r="G22" i="1"/>
  <c r="H22" i="1"/>
  <c r="D23" i="1"/>
  <c r="C23" i="1"/>
  <c r="E23" i="1" s="1"/>
  <c r="A24" i="1"/>
  <c r="Q23" i="1" l="1"/>
  <c r="N23" i="1"/>
  <c r="O23" i="1"/>
  <c r="P23" i="1"/>
  <c r="R22" i="1"/>
  <c r="S22" i="1" s="1"/>
  <c r="T22" i="1" s="1"/>
  <c r="K23" i="1"/>
  <c r="L23" i="1"/>
  <c r="M23" i="1"/>
  <c r="J23" i="1"/>
  <c r="I23" i="1"/>
  <c r="A25" i="1"/>
  <c r="D24" i="1"/>
  <c r="C24" i="1"/>
  <c r="E24" i="1" s="1"/>
  <c r="F23" i="1"/>
  <c r="H23" i="1"/>
  <c r="G23" i="1"/>
  <c r="N24" i="1" l="1"/>
  <c r="O24" i="1"/>
  <c r="Q24" i="1"/>
  <c r="P24" i="1"/>
  <c r="R23" i="1"/>
  <c r="S23" i="1" s="1"/>
  <c r="T23" i="1" s="1"/>
  <c r="L24" i="1"/>
  <c r="K24" i="1"/>
  <c r="M24" i="1"/>
  <c r="J24" i="1"/>
  <c r="I24" i="1"/>
  <c r="F24" i="1"/>
  <c r="H24" i="1"/>
  <c r="G24" i="1"/>
  <c r="D25" i="1"/>
  <c r="C25" i="1"/>
  <c r="E25" i="1" s="1"/>
  <c r="A26" i="1"/>
  <c r="Q25" i="1" l="1"/>
  <c r="O25" i="1"/>
  <c r="N25" i="1"/>
  <c r="P25" i="1"/>
  <c r="R24" i="1"/>
  <c r="S24" i="1" s="1"/>
  <c r="T24" i="1" s="1"/>
  <c r="K25" i="1"/>
  <c r="L25" i="1"/>
  <c r="M25" i="1"/>
  <c r="J25" i="1"/>
  <c r="I25" i="1"/>
  <c r="C26" i="1"/>
  <c r="E26" i="1" s="1"/>
  <c r="A27" i="1"/>
  <c r="D26" i="1"/>
  <c r="F25" i="1"/>
  <c r="H25" i="1"/>
  <c r="G25" i="1"/>
  <c r="Q26" i="1" l="1"/>
  <c r="N26" i="1"/>
  <c r="O26" i="1"/>
  <c r="P26" i="1"/>
  <c r="R25" i="1"/>
  <c r="S25" i="1" s="1"/>
  <c r="T25" i="1" s="1"/>
  <c r="L26" i="1"/>
  <c r="K26" i="1"/>
  <c r="M26" i="1"/>
  <c r="J26" i="1"/>
  <c r="I26" i="1"/>
  <c r="G26" i="1"/>
  <c r="H26" i="1"/>
  <c r="F26" i="1"/>
  <c r="A28" i="1"/>
  <c r="D27" i="1"/>
  <c r="C27" i="1"/>
  <c r="E27" i="1" s="1"/>
  <c r="Q27" i="1" l="1"/>
  <c r="N27" i="1"/>
  <c r="O27" i="1"/>
  <c r="P27" i="1"/>
  <c r="R26" i="1"/>
  <c r="S26" i="1" s="1"/>
  <c r="T26" i="1" s="1"/>
  <c r="K27" i="1"/>
  <c r="L27" i="1"/>
  <c r="M27" i="1"/>
  <c r="J27" i="1"/>
  <c r="I27" i="1"/>
  <c r="F27" i="1"/>
  <c r="G27" i="1"/>
  <c r="H27" i="1"/>
  <c r="A29" i="1"/>
  <c r="D28" i="1"/>
  <c r="C28" i="1"/>
  <c r="E28" i="1" s="1"/>
  <c r="Q28" i="1" l="1"/>
  <c r="N28" i="1"/>
  <c r="O28" i="1"/>
  <c r="P28" i="1"/>
  <c r="R27" i="1"/>
  <c r="S27" i="1" s="1"/>
  <c r="T27" i="1" s="1"/>
  <c r="L28" i="1"/>
  <c r="K28" i="1"/>
  <c r="M28" i="1"/>
  <c r="J28" i="1"/>
  <c r="I28" i="1"/>
  <c r="D29" i="1"/>
  <c r="A30" i="1"/>
  <c r="C29" i="1"/>
  <c r="E29" i="1" s="1"/>
  <c r="H28" i="1"/>
  <c r="F28" i="1"/>
  <c r="G28" i="1"/>
  <c r="Q29" i="1" l="1"/>
  <c r="O29" i="1"/>
  <c r="N29" i="1"/>
  <c r="P29" i="1"/>
  <c r="R28" i="1"/>
  <c r="S28" i="1" s="1"/>
  <c r="T28" i="1" s="1"/>
  <c r="K29" i="1"/>
  <c r="L29" i="1"/>
  <c r="M29" i="1"/>
  <c r="J29" i="1"/>
  <c r="I29" i="1"/>
  <c r="G29" i="1"/>
  <c r="H29" i="1"/>
  <c r="F29" i="1"/>
  <c r="D30" i="1"/>
  <c r="C30" i="1"/>
  <c r="E30" i="1" s="1"/>
  <c r="A31" i="1"/>
  <c r="Q30" i="1" l="1"/>
  <c r="N30" i="1"/>
  <c r="O30" i="1"/>
  <c r="P30" i="1"/>
  <c r="R29" i="1"/>
  <c r="S29" i="1" s="1"/>
  <c r="T29" i="1" s="1"/>
  <c r="L30" i="1"/>
  <c r="K30" i="1"/>
  <c r="M30" i="1"/>
  <c r="J30" i="1"/>
  <c r="I30" i="1"/>
  <c r="C31" i="1"/>
  <c r="E31" i="1" s="1"/>
  <c r="A32" i="1"/>
  <c r="D31" i="1"/>
  <c r="F30" i="1"/>
  <c r="G30" i="1"/>
  <c r="H30" i="1"/>
  <c r="Q31" i="1" l="1"/>
  <c r="N31" i="1"/>
  <c r="O31" i="1"/>
  <c r="P31" i="1"/>
  <c r="R30" i="1"/>
  <c r="S30" i="1" s="1"/>
  <c r="T30" i="1" s="1"/>
  <c r="K31" i="1"/>
  <c r="L31" i="1"/>
  <c r="M31" i="1"/>
  <c r="J31" i="1"/>
  <c r="I31" i="1"/>
  <c r="D32" i="1"/>
  <c r="C32" i="1"/>
  <c r="E32" i="1" s="1"/>
  <c r="A33" i="1"/>
  <c r="F31" i="1"/>
  <c r="H31" i="1"/>
  <c r="G31" i="1"/>
  <c r="Q32" i="1" l="1"/>
  <c r="N32" i="1"/>
  <c r="O32" i="1"/>
  <c r="P32" i="1"/>
  <c r="R31" i="1"/>
  <c r="S31" i="1" s="1"/>
  <c r="T31" i="1" s="1"/>
  <c r="L32" i="1"/>
  <c r="K32" i="1"/>
  <c r="M32" i="1"/>
  <c r="J32" i="1"/>
  <c r="I32" i="1"/>
  <c r="A34" i="1"/>
  <c r="D33" i="1"/>
  <c r="C33" i="1"/>
  <c r="E33" i="1" s="1"/>
  <c r="H32" i="1"/>
  <c r="F32" i="1"/>
  <c r="G32" i="1"/>
  <c r="Q33" i="1" l="1"/>
  <c r="O33" i="1"/>
  <c r="N33" i="1"/>
  <c r="P33" i="1"/>
  <c r="R32" i="1"/>
  <c r="S32" i="1" s="1"/>
  <c r="T32" i="1" s="1"/>
  <c r="K33" i="1"/>
  <c r="L33" i="1"/>
  <c r="M33" i="1"/>
  <c r="J33" i="1"/>
  <c r="I33" i="1"/>
  <c r="D34" i="1"/>
  <c r="A35" i="1"/>
  <c r="C34" i="1"/>
  <c r="E34" i="1" s="1"/>
  <c r="H33" i="1"/>
  <c r="G33" i="1"/>
  <c r="F33" i="1"/>
  <c r="Q34" i="1" l="1"/>
  <c r="N34" i="1"/>
  <c r="O34" i="1"/>
  <c r="P34" i="1"/>
  <c r="R33" i="1"/>
  <c r="S33" i="1" s="1"/>
  <c r="T33" i="1" s="1"/>
  <c r="L34" i="1"/>
  <c r="K34" i="1"/>
  <c r="M34" i="1"/>
  <c r="J34" i="1"/>
  <c r="I34" i="1"/>
  <c r="F34" i="1"/>
  <c r="H34" i="1"/>
  <c r="G34" i="1"/>
  <c r="D35" i="1"/>
  <c r="A36" i="1"/>
  <c r="C35" i="1"/>
  <c r="E35" i="1" s="1"/>
  <c r="Q35" i="1" l="1"/>
  <c r="N35" i="1"/>
  <c r="O35" i="1"/>
  <c r="P35" i="1"/>
  <c r="R34" i="1"/>
  <c r="S34" i="1" s="1"/>
  <c r="T34" i="1" s="1"/>
  <c r="K35" i="1"/>
  <c r="L35" i="1"/>
  <c r="M35" i="1"/>
  <c r="J35" i="1"/>
  <c r="I35" i="1"/>
  <c r="F35" i="1"/>
  <c r="H35" i="1"/>
  <c r="G35" i="1"/>
  <c r="C36" i="1"/>
  <c r="E36" i="1" s="1"/>
  <c r="A37" i="1"/>
  <c r="D36" i="1"/>
  <c r="Q36" i="1" l="1"/>
  <c r="N36" i="1"/>
  <c r="O36" i="1"/>
  <c r="P36" i="1"/>
  <c r="R35" i="1"/>
  <c r="S35" i="1" s="1"/>
  <c r="T35" i="1" s="1"/>
  <c r="L36" i="1"/>
  <c r="K36" i="1"/>
  <c r="M36" i="1"/>
  <c r="J36" i="1"/>
  <c r="I36" i="1"/>
  <c r="H36" i="1"/>
  <c r="G36" i="1"/>
  <c r="F36" i="1"/>
  <c r="A38" i="1"/>
  <c r="D37" i="1"/>
  <c r="C37" i="1"/>
  <c r="E37" i="1" s="1"/>
  <c r="Q37" i="1" l="1"/>
  <c r="O37" i="1"/>
  <c r="N37" i="1"/>
  <c r="P37" i="1"/>
  <c r="R36" i="1"/>
  <c r="S36" i="1" s="1"/>
  <c r="T36" i="1" s="1"/>
  <c r="K37" i="1"/>
  <c r="L37" i="1"/>
  <c r="M37" i="1"/>
  <c r="J37" i="1"/>
  <c r="I37" i="1"/>
  <c r="A39" i="1"/>
  <c r="D38" i="1"/>
  <c r="C38" i="1"/>
  <c r="E38" i="1" s="1"/>
  <c r="F37" i="1"/>
  <c r="H37" i="1"/>
  <c r="G37" i="1"/>
  <c r="Q38" i="1" l="1"/>
  <c r="N38" i="1"/>
  <c r="O38" i="1"/>
  <c r="P38" i="1"/>
  <c r="R37" i="1"/>
  <c r="S37" i="1" s="1"/>
  <c r="T37" i="1" s="1"/>
  <c r="L38" i="1"/>
  <c r="K38" i="1"/>
  <c r="M38" i="1"/>
  <c r="J38" i="1"/>
  <c r="I38" i="1"/>
  <c r="D39" i="1"/>
  <c r="C39" i="1"/>
  <c r="E39" i="1" s="1"/>
  <c r="A40" i="1"/>
  <c r="H38" i="1"/>
  <c r="F38" i="1"/>
  <c r="G38" i="1"/>
  <c r="Q39" i="1" l="1"/>
  <c r="N39" i="1"/>
  <c r="O39" i="1"/>
  <c r="P39" i="1"/>
  <c r="R38" i="1"/>
  <c r="S38" i="1" s="1"/>
  <c r="T38" i="1" s="1"/>
  <c r="K39" i="1"/>
  <c r="L39" i="1"/>
  <c r="M39" i="1"/>
  <c r="J39" i="1"/>
  <c r="I39" i="1"/>
  <c r="C40" i="1"/>
  <c r="E40" i="1" s="1"/>
  <c r="A41" i="1"/>
  <c r="D40" i="1"/>
  <c r="F39" i="1"/>
  <c r="H39" i="1"/>
  <c r="G39" i="1"/>
  <c r="N40" i="1" l="1"/>
  <c r="O40" i="1"/>
  <c r="Q40" i="1"/>
  <c r="P40" i="1"/>
  <c r="R39" i="1"/>
  <c r="S39" i="1" s="1"/>
  <c r="T39" i="1" s="1"/>
  <c r="L40" i="1"/>
  <c r="K40" i="1"/>
  <c r="M40" i="1"/>
  <c r="J40" i="1"/>
  <c r="I40" i="1"/>
  <c r="F40" i="1"/>
  <c r="H40" i="1"/>
  <c r="G40" i="1"/>
  <c r="C41" i="1"/>
  <c r="E41" i="1" s="1"/>
  <c r="A42" i="1"/>
  <c r="D41" i="1"/>
  <c r="Q41" i="1" l="1"/>
  <c r="O41" i="1"/>
  <c r="N41" i="1"/>
  <c r="P41" i="1"/>
  <c r="R40" i="1"/>
  <c r="S40" i="1" s="1"/>
  <c r="T40" i="1" s="1"/>
  <c r="K41" i="1"/>
  <c r="L41" i="1"/>
  <c r="M41" i="1"/>
  <c r="J41" i="1"/>
  <c r="I41" i="1"/>
  <c r="A43" i="1"/>
  <c r="D42" i="1"/>
  <c r="C42" i="1"/>
  <c r="E42" i="1" s="1"/>
  <c r="H41" i="1"/>
  <c r="G41" i="1"/>
  <c r="F41" i="1"/>
  <c r="R41" i="1" l="1"/>
  <c r="S41" i="1" s="1"/>
  <c r="T41" i="1" s="1"/>
  <c r="Q42" i="1"/>
  <c r="N42" i="1"/>
  <c r="O42" i="1"/>
  <c r="P42" i="1"/>
  <c r="L42" i="1"/>
  <c r="K42" i="1"/>
  <c r="M42" i="1"/>
  <c r="J42" i="1"/>
  <c r="I42" i="1"/>
  <c r="A44" i="1"/>
  <c r="D43" i="1"/>
  <c r="C43" i="1"/>
  <c r="E43" i="1" s="1"/>
  <c r="F42" i="1"/>
  <c r="G42" i="1"/>
  <c r="H42" i="1"/>
  <c r="Q43" i="1" l="1"/>
  <c r="N43" i="1"/>
  <c r="O43" i="1"/>
  <c r="P43" i="1"/>
  <c r="R42" i="1"/>
  <c r="S42" i="1" s="1"/>
  <c r="T42" i="1" s="1"/>
  <c r="K43" i="1"/>
  <c r="L43" i="1"/>
  <c r="M43" i="1"/>
  <c r="J43" i="1"/>
  <c r="I43" i="1"/>
  <c r="D44" i="1"/>
  <c r="C44" i="1"/>
  <c r="E44" i="1" s="1"/>
  <c r="A45" i="1"/>
  <c r="F43" i="1"/>
  <c r="H43" i="1"/>
  <c r="G43" i="1"/>
  <c r="Q44" i="1" l="1"/>
  <c r="N44" i="1"/>
  <c r="O44" i="1"/>
  <c r="P44" i="1"/>
  <c r="R43" i="1"/>
  <c r="S43" i="1" s="1"/>
  <c r="T43" i="1" s="1"/>
  <c r="L44" i="1"/>
  <c r="K44" i="1"/>
  <c r="M44" i="1"/>
  <c r="J44" i="1"/>
  <c r="I44" i="1"/>
  <c r="C45" i="1"/>
  <c r="E45" i="1" s="1"/>
  <c r="A46" i="1"/>
  <c r="D45" i="1"/>
  <c r="G44" i="1"/>
  <c r="F44" i="1"/>
  <c r="H44" i="1"/>
  <c r="Q45" i="1" l="1"/>
  <c r="O45" i="1"/>
  <c r="N45" i="1"/>
  <c r="P45" i="1"/>
  <c r="R44" i="1"/>
  <c r="S44" i="1" s="1"/>
  <c r="T44" i="1" s="1"/>
  <c r="K45" i="1"/>
  <c r="L45" i="1"/>
  <c r="M45" i="1"/>
  <c r="J45" i="1"/>
  <c r="I45" i="1"/>
  <c r="F45" i="1"/>
  <c r="H45" i="1"/>
  <c r="G45" i="1"/>
  <c r="C46" i="1"/>
  <c r="E46" i="1" s="1"/>
  <c r="A47" i="1"/>
  <c r="D46" i="1"/>
  <c r="Q46" i="1" l="1"/>
  <c r="N46" i="1"/>
  <c r="O46" i="1"/>
  <c r="P46" i="1"/>
  <c r="R45" i="1"/>
  <c r="S45" i="1" s="1"/>
  <c r="T45" i="1" s="1"/>
  <c r="L46" i="1"/>
  <c r="K46" i="1"/>
  <c r="M46" i="1"/>
  <c r="J46" i="1"/>
  <c r="I46" i="1"/>
  <c r="F46" i="1"/>
  <c r="H46" i="1"/>
  <c r="G46" i="1"/>
  <c r="D47" i="1"/>
  <c r="C47" i="1"/>
  <c r="E47" i="1" s="1"/>
  <c r="A48" i="1"/>
  <c r="Q47" i="1" l="1"/>
  <c r="N47" i="1"/>
  <c r="O47" i="1"/>
  <c r="P47" i="1"/>
  <c r="R46" i="1"/>
  <c r="S46" i="1" s="1"/>
  <c r="T46" i="1" s="1"/>
  <c r="K47" i="1"/>
  <c r="L47" i="1"/>
  <c r="M47" i="1"/>
  <c r="J47" i="1"/>
  <c r="I47" i="1"/>
  <c r="D48" i="1"/>
  <c r="C48" i="1"/>
  <c r="E48" i="1" s="1"/>
  <c r="A49" i="1"/>
  <c r="G47" i="1"/>
  <c r="H47" i="1"/>
  <c r="F47" i="1"/>
  <c r="Q48" i="1" l="1"/>
  <c r="N48" i="1"/>
  <c r="O48" i="1"/>
  <c r="P48" i="1"/>
  <c r="R47" i="1"/>
  <c r="S47" i="1" s="1"/>
  <c r="T47" i="1" s="1"/>
  <c r="L48" i="1"/>
  <c r="K48" i="1"/>
  <c r="M48" i="1"/>
  <c r="J48" i="1"/>
  <c r="I48" i="1"/>
  <c r="A50" i="1"/>
  <c r="C49" i="1"/>
  <c r="E49" i="1" s="1"/>
  <c r="D49" i="1"/>
  <c r="H48" i="1"/>
  <c r="F48" i="1"/>
  <c r="G48" i="1"/>
  <c r="Q49" i="1" l="1"/>
  <c r="O49" i="1"/>
  <c r="N49" i="1"/>
  <c r="P49" i="1"/>
  <c r="R48" i="1"/>
  <c r="S48" i="1" s="1"/>
  <c r="T48" i="1" s="1"/>
  <c r="K49" i="1"/>
  <c r="L49" i="1"/>
  <c r="M49" i="1"/>
  <c r="J49" i="1"/>
  <c r="I49" i="1"/>
  <c r="F49" i="1"/>
  <c r="H49" i="1"/>
  <c r="G49" i="1"/>
  <c r="D50" i="1"/>
  <c r="A51" i="1"/>
  <c r="C50" i="1"/>
  <c r="E50" i="1" s="1"/>
  <c r="Q50" i="1" l="1"/>
  <c r="N50" i="1"/>
  <c r="O50" i="1"/>
  <c r="P50" i="1"/>
  <c r="R49" i="1"/>
  <c r="S49" i="1" s="1"/>
  <c r="T49" i="1" s="1"/>
  <c r="L50" i="1"/>
  <c r="K50" i="1"/>
  <c r="M50" i="1"/>
  <c r="J50" i="1"/>
  <c r="I50" i="1"/>
  <c r="C51" i="1"/>
  <c r="E51" i="1" s="1"/>
  <c r="A52" i="1"/>
  <c r="D51" i="1"/>
  <c r="H50" i="1"/>
  <c r="F50" i="1"/>
  <c r="G50" i="1"/>
  <c r="Q51" i="1" l="1"/>
  <c r="N51" i="1"/>
  <c r="O51" i="1"/>
  <c r="P51" i="1"/>
  <c r="R50" i="1"/>
  <c r="S50" i="1" s="1"/>
  <c r="T50" i="1" s="1"/>
  <c r="K51" i="1"/>
  <c r="L51" i="1"/>
  <c r="M51" i="1"/>
  <c r="J51" i="1"/>
  <c r="I51" i="1"/>
  <c r="H51" i="1"/>
  <c r="F51" i="1"/>
  <c r="G51" i="1"/>
  <c r="C52" i="1"/>
  <c r="E52" i="1" s="1"/>
  <c r="A53" i="1"/>
  <c r="D52" i="1"/>
  <c r="Q52" i="1" l="1"/>
  <c r="N52" i="1"/>
  <c r="O52" i="1"/>
  <c r="P52" i="1"/>
  <c r="R51" i="1"/>
  <c r="S51" i="1" s="1"/>
  <c r="T51" i="1" s="1"/>
  <c r="L52" i="1"/>
  <c r="K52" i="1"/>
  <c r="M52" i="1"/>
  <c r="J52" i="1"/>
  <c r="I52" i="1"/>
  <c r="C53" i="1"/>
  <c r="E53" i="1" s="1"/>
  <c r="A54" i="1"/>
  <c r="D53" i="1"/>
  <c r="F52" i="1"/>
  <c r="G52" i="1"/>
  <c r="H52" i="1"/>
  <c r="Q53" i="1" l="1"/>
  <c r="O53" i="1"/>
  <c r="N53" i="1"/>
  <c r="P53" i="1"/>
  <c r="R52" i="1"/>
  <c r="S52" i="1" s="1"/>
  <c r="T52" i="1" s="1"/>
  <c r="K53" i="1"/>
  <c r="L53" i="1"/>
  <c r="M53" i="1"/>
  <c r="J53" i="1"/>
  <c r="I53" i="1"/>
  <c r="G53" i="1"/>
  <c r="H53" i="1"/>
  <c r="F53" i="1"/>
  <c r="A55" i="1"/>
  <c r="D54" i="1"/>
  <c r="C54" i="1"/>
  <c r="E54" i="1" s="1"/>
  <c r="Q54" i="1" l="1"/>
  <c r="N54" i="1"/>
  <c r="O54" i="1"/>
  <c r="P54" i="1"/>
  <c r="R53" i="1"/>
  <c r="S53" i="1" s="1"/>
  <c r="T53" i="1" s="1"/>
  <c r="L54" i="1"/>
  <c r="K54" i="1"/>
  <c r="M54" i="1"/>
  <c r="J54" i="1"/>
  <c r="I54" i="1"/>
  <c r="F54" i="1"/>
  <c r="H54" i="1"/>
  <c r="G54" i="1"/>
  <c r="D55" i="1"/>
  <c r="C55" i="1"/>
  <c r="E55" i="1" s="1"/>
  <c r="A56" i="1"/>
  <c r="Q55" i="1" l="1"/>
  <c r="N55" i="1"/>
  <c r="O55" i="1"/>
  <c r="P55" i="1"/>
  <c r="R54" i="1"/>
  <c r="S54" i="1" s="1"/>
  <c r="T54" i="1" s="1"/>
  <c r="K55" i="1"/>
  <c r="L55" i="1"/>
  <c r="M55" i="1"/>
  <c r="J55" i="1"/>
  <c r="I55" i="1"/>
  <c r="D56" i="1"/>
  <c r="C56" i="1"/>
  <c r="E56" i="1" s="1"/>
  <c r="A57" i="1"/>
  <c r="F55" i="1"/>
  <c r="G55" i="1"/>
  <c r="H55" i="1"/>
  <c r="N56" i="1" l="1"/>
  <c r="O56" i="1"/>
  <c r="Q56" i="1"/>
  <c r="P56" i="1"/>
  <c r="R55" i="1"/>
  <c r="S55" i="1" s="1"/>
  <c r="T55" i="1" s="1"/>
  <c r="L56" i="1"/>
  <c r="K56" i="1"/>
  <c r="M56" i="1"/>
  <c r="J56" i="1"/>
  <c r="I56" i="1"/>
  <c r="A58" i="1"/>
  <c r="D57" i="1"/>
  <c r="C57" i="1"/>
  <c r="E57" i="1" s="1"/>
  <c r="G56" i="1"/>
  <c r="H56" i="1"/>
  <c r="F56" i="1"/>
  <c r="Q57" i="1" l="1"/>
  <c r="O57" i="1"/>
  <c r="N57" i="1"/>
  <c r="P57" i="1"/>
  <c r="R56" i="1"/>
  <c r="S56" i="1" s="1"/>
  <c r="T56" i="1" s="1"/>
  <c r="K57" i="1"/>
  <c r="L57" i="1"/>
  <c r="M57" i="1"/>
  <c r="J57" i="1"/>
  <c r="I57" i="1"/>
  <c r="F57" i="1"/>
  <c r="G57" i="1"/>
  <c r="H57" i="1"/>
  <c r="C58" i="1"/>
  <c r="E58" i="1" s="1"/>
  <c r="A59" i="1"/>
  <c r="D58" i="1"/>
  <c r="Q58" i="1" l="1"/>
  <c r="N58" i="1"/>
  <c r="O58" i="1"/>
  <c r="P58" i="1"/>
  <c r="R57" i="1"/>
  <c r="S57" i="1" s="1"/>
  <c r="T57" i="1" s="1"/>
  <c r="L58" i="1"/>
  <c r="K58" i="1"/>
  <c r="M58" i="1"/>
  <c r="J58" i="1"/>
  <c r="I58" i="1"/>
  <c r="D59" i="1"/>
  <c r="C59" i="1"/>
  <c r="E59" i="1" s="1"/>
  <c r="A60" i="1"/>
  <c r="G58" i="1"/>
  <c r="H58" i="1"/>
  <c r="F58" i="1"/>
  <c r="Q59" i="1" l="1"/>
  <c r="N59" i="1"/>
  <c r="O59" i="1"/>
  <c r="P59" i="1"/>
  <c r="R58" i="1"/>
  <c r="S58" i="1" s="1"/>
  <c r="T58" i="1" s="1"/>
  <c r="K59" i="1"/>
  <c r="L59" i="1"/>
  <c r="M59" i="1"/>
  <c r="J59" i="1"/>
  <c r="I59" i="1"/>
  <c r="A61" i="1"/>
  <c r="D60" i="1"/>
  <c r="C60" i="1"/>
  <c r="E60" i="1" s="1"/>
  <c r="F59" i="1"/>
  <c r="H59" i="1"/>
  <c r="G59" i="1"/>
  <c r="Q60" i="1" l="1"/>
  <c r="N60" i="1"/>
  <c r="O60" i="1"/>
  <c r="P60" i="1"/>
  <c r="R59" i="1"/>
  <c r="S59" i="1" s="1"/>
  <c r="T59" i="1" s="1"/>
  <c r="L60" i="1"/>
  <c r="K60" i="1"/>
  <c r="M60" i="1"/>
  <c r="J60" i="1"/>
  <c r="I60" i="1"/>
  <c r="A62" i="1"/>
  <c r="D61" i="1"/>
  <c r="C61" i="1"/>
  <c r="E61" i="1" s="1"/>
  <c r="H60" i="1"/>
  <c r="F60" i="1"/>
  <c r="G60" i="1"/>
  <c r="Q61" i="1" l="1"/>
  <c r="O61" i="1"/>
  <c r="N61" i="1"/>
  <c r="P61" i="1"/>
  <c r="R60" i="1"/>
  <c r="S60" i="1" s="1"/>
  <c r="T60" i="1" s="1"/>
  <c r="K61" i="1"/>
  <c r="L61" i="1"/>
  <c r="M61" i="1"/>
  <c r="J61" i="1"/>
  <c r="I61" i="1"/>
  <c r="C62" i="1"/>
  <c r="E62" i="1" s="1"/>
  <c r="A63" i="1"/>
  <c r="D62" i="1"/>
  <c r="G61" i="1"/>
  <c r="F61" i="1"/>
  <c r="H61" i="1"/>
  <c r="Q62" i="1" l="1"/>
  <c r="N62" i="1"/>
  <c r="O62" i="1"/>
  <c r="P62" i="1"/>
  <c r="R61" i="1"/>
  <c r="S61" i="1" s="1"/>
  <c r="T61" i="1" s="1"/>
  <c r="L62" i="1"/>
  <c r="K62" i="1"/>
  <c r="M62" i="1"/>
  <c r="J62" i="1"/>
  <c r="I62" i="1"/>
  <c r="H62" i="1"/>
  <c r="G62" i="1"/>
  <c r="F62" i="1"/>
  <c r="D63" i="1"/>
  <c r="A64" i="1"/>
  <c r="C63" i="1"/>
  <c r="E63" i="1" s="1"/>
  <c r="Q63" i="1" l="1"/>
  <c r="N63" i="1"/>
  <c r="O63" i="1"/>
  <c r="P63" i="1"/>
  <c r="R62" i="1"/>
  <c r="S62" i="1" s="1"/>
  <c r="T62" i="1" s="1"/>
  <c r="K63" i="1"/>
  <c r="L63" i="1"/>
  <c r="M63" i="1"/>
  <c r="J63" i="1"/>
  <c r="I63" i="1"/>
  <c r="D64" i="1"/>
  <c r="C64" i="1"/>
  <c r="E64" i="1" s="1"/>
  <c r="A65" i="1"/>
  <c r="G63" i="1"/>
  <c r="H63" i="1"/>
  <c r="F63" i="1"/>
  <c r="Q64" i="1" l="1"/>
  <c r="N64" i="1"/>
  <c r="O64" i="1"/>
  <c r="P64" i="1"/>
  <c r="R63" i="1"/>
  <c r="S63" i="1" s="1"/>
  <c r="T63" i="1" s="1"/>
  <c r="L64" i="1"/>
  <c r="K64" i="1"/>
  <c r="M64" i="1"/>
  <c r="J64" i="1"/>
  <c r="I64" i="1"/>
  <c r="C65" i="1"/>
  <c r="E65" i="1" s="1"/>
  <c r="A66" i="1"/>
  <c r="D65" i="1"/>
  <c r="G64" i="1"/>
  <c r="H64" i="1"/>
  <c r="F64" i="1"/>
  <c r="Q65" i="1" l="1"/>
  <c r="O65" i="1"/>
  <c r="N65" i="1"/>
  <c r="P65" i="1"/>
  <c r="R64" i="1"/>
  <c r="S64" i="1" s="1"/>
  <c r="T64" i="1" s="1"/>
  <c r="K65" i="1"/>
  <c r="L65" i="1"/>
  <c r="M65" i="1"/>
  <c r="J65" i="1"/>
  <c r="I65" i="1"/>
  <c r="G65" i="1"/>
  <c r="F65" i="1"/>
  <c r="H65" i="1"/>
  <c r="C66" i="1"/>
  <c r="E66" i="1" s="1"/>
  <c r="A67" i="1"/>
  <c r="D66" i="1"/>
  <c r="Q66" i="1" l="1"/>
  <c r="N66" i="1"/>
  <c r="O66" i="1"/>
  <c r="P66" i="1"/>
  <c r="R65" i="1"/>
  <c r="S65" i="1" s="1"/>
  <c r="T65" i="1" s="1"/>
  <c r="L66" i="1"/>
  <c r="K66" i="1"/>
  <c r="M66" i="1"/>
  <c r="J66" i="1"/>
  <c r="I66" i="1"/>
  <c r="C67" i="1"/>
  <c r="E67" i="1" s="1"/>
  <c r="A68" i="1"/>
  <c r="D67" i="1"/>
  <c r="H66" i="1"/>
  <c r="F66" i="1"/>
  <c r="G66" i="1"/>
  <c r="Q67" i="1" l="1"/>
  <c r="N67" i="1"/>
  <c r="O67" i="1"/>
  <c r="P67" i="1"/>
  <c r="R66" i="1"/>
  <c r="S66" i="1" s="1"/>
  <c r="T66" i="1" s="1"/>
  <c r="K67" i="1"/>
  <c r="L67" i="1"/>
  <c r="M67" i="1"/>
  <c r="J67" i="1"/>
  <c r="I67" i="1"/>
  <c r="G67" i="1"/>
  <c r="F67" i="1"/>
  <c r="H67" i="1"/>
  <c r="A69" i="1"/>
  <c r="C68" i="1"/>
  <c r="E68" i="1" s="1"/>
  <c r="D68" i="1"/>
  <c r="Q68" i="1" l="1"/>
  <c r="N68" i="1"/>
  <c r="O68" i="1"/>
  <c r="P68" i="1"/>
  <c r="R67" i="1"/>
  <c r="S67" i="1" s="1"/>
  <c r="T67" i="1" s="1"/>
  <c r="L68" i="1"/>
  <c r="K68" i="1"/>
  <c r="M68" i="1"/>
  <c r="J68" i="1"/>
  <c r="I68" i="1"/>
  <c r="F68" i="1"/>
  <c r="G68" i="1"/>
  <c r="H68" i="1"/>
  <c r="D69" i="1"/>
  <c r="C69" i="1"/>
  <c r="E69" i="1" s="1"/>
  <c r="A70" i="1"/>
  <c r="Q69" i="1" l="1"/>
  <c r="O69" i="1"/>
  <c r="N69" i="1"/>
  <c r="P69" i="1"/>
  <c r="R68" i="1"/>
  <c r="S68" i="1" s="1"/>
  <c r="T68" i="1" s="1"/>
  <c r="K69" i="1"/>
  <c r="L69" i="1"/>
  <c r="M69" i="1"/>
  <c r="J69" i="1"/>
  <c r="I69" i="1"/>
  <c r="A71" i="1"/>
  <c r="D70" i="1"/>
  <c r="C70" i="1"/>
  <c r="E70" i="1" s="1"/>
  <c r="H69" i="1"/>
  <c r="G69" i="1"/>
  <c r="F69" i="1"/>
  <c r="Q70" i="1" l="1"/>
  <c r="N70" i="1"/>
  <c r="O70" i="1"/>
  <c r="P70" i="1"/>
  <c r="R69" i="1"/>
  <c r="S69" i="1" s="1"/>
  <c r="T69" i="1" s="1"/>
  <c r="L70" i="1"/>
  <c r="K70" i="1"/>
  <c r="M70" i="1"/>
  <c r="J70" i="1"/>
  <c r="I70" i="1"/>
  <c r="H70" i="1"/>
  <c r="G70" i="1"/>
  <c r="F70" i="1"/>
  <c r="A72" i="1"/>
  <c r="D71" i="1"/>
  <c r="C71" i="1"/>
  <c r="E71" i="1" s="1"/>
  <c r="Q71" i="1" l="1"/>
  <c r="N71" i="1"/>
  <c r="O71" i="1"/>
  <c r="P71" i="1"/>
  <c r="R70" i="1"/>
  <c r="S70" i="1" s="1"/>
  <c r="T70" i="1" s="1"/>
  <c r="K71" i="1"/>
  <c r="L71" i="1"/>
  <c r="M71" i="1"/>
  <c r="J71" i="1"/>
  <c r="I71" i="1"/>
  <c r="H71" i="1"/>
  <c r="F71" i="1"/>
  <c r="G71" i="1"/>
  <c r="D72" i="1"/>
  <c r="C72" i="1"/>
  <c r="E72" i="1" s="1"/>
  <c r="A73" i="1"/>
  <c r="N72" i="1" l="1"/>
  <c r="O72" i="1"/>
  <c r="Q72" i="1"/>
  <c r="P72" i="1"/>
  <c r="R71" i="1"/>
  <c r="S71" i="1" s="1"/>
  <c r="T71" i="1" s="1"/>
  <c r="L72" i="1"/>
  <c r="K72" i="1"/>
  <c r="M72" i="1"/>
  <c r="J72" i="1"/>
  <c r="I72" i="1"/>
  <c r="D73" i="1"/>
  <c r="A74" i="1"/>
  <c r="C73" i="1"/>
  <c r="E73" i="1" s="1"/>
  <c r="G72" i="1"/>
  <c r="F72" i="1"/>
  <c r="H72" i="1"/>
  <c r="Q73" i="1" l="1"/>
  <c r="O73" i="1"/>
  <c r="N73" i="1"/>
  <c r="P73" i="1"/>
  <c r="R72" i="1"/>
  <c r="S72" i="1" s="1"/>
  <c r="T72" i="1" s="1"/>
  <c r="K73" i="1"/>
  <c r="L73" i="1"/>
  <c r="M73" i="1"/>
  <c r="J73" i="1"/>
  <c r="I73" i="1"/>
  <c r="G73" i="1"/>
  <c r="H73" i="1"/>
  <c r="F73" i="1"/>
  <c r="D74" i="1"/>
  <c r="C74" i="1"/>
  <c r="E74" i="1" s="1"/>
  <c r="A75" i="1"/>
  <c r="Q74" i="1" l="1"/>
  <c r="N74" i="1"/>
  <c r="O74" i="1"/>
  <c r="P74" i="1"/>
  <c r="R73" i="1"/>
  <c r="S73" i="1" s="1"/>
  <c r="T73" i="1" s="1"/>
  <c r="L74" i="1"/>
  <c r="K74" i="1"/>
  <c r="M74" i="1"/>
  <c r="J74" i="1"/>
  <c r="I74" i="1"/>
  <c r="D75" i="1"/>
  <c r="C75" i="1"/>
  <c r="E75" i="1" s="1"/>
  <c r="A76" i="1"/>
  <c r="H74" i="1"/>
  <c r="G74" i="1"/>
  <c r="F74" i="1"/>
  <c r="Q75" i="1" l="1"/>
  <c r="N75" i="1"/>
  <c r="O75" i="1"/>
  <c r="P75" i="1"/>
  <c r="R74" i="1"/>
  <c r="S74" i="1" s="1"/>
  <c r="T74" i="1" s="1"/>
  <c r="K75" i="1"/>
  <c r="L75" i="1"/>
  <c r="M75" i="1"/>
  <c r="J75" i="1"/>
  <c r="I75" i="1"/>
  <c r="A77" i="1"/>
  <c r="C76" i="1"/>
  <c r="E76" i="1" s="1"/>
  <c r="D76" i="1"/>
  <c r="H75" i="1"/>
  <c r="F75" i="1"/>
  <c r="G75" i="1"/>
  <c r="Q76" i="1" l="1"/>
  <c r="N76" i="1"/>
  <c r="O76" i="1"/>
  <c r="P76" i="1"/>
  <c r="R75" i="1"/>
  <c r="S75" i="1" s="1"/>
  <c r="T75" i="1" s="1"/>
  <c r="L76" i="1"/>
  <c r="K76" i="1"/>
  <c r="M76" i="1"/>
  <c r="J76" i="1"/>
  <c r="I76" i="1"/>
  <c r="H76" i="1"/>
  <c r="F76" i="1"/>
  <c r="G76" i="1"/>
  <c r="A78" i="1"/>
  <c r="D77" i="1"/>
  <c r="C77" i="1"/>
  <c r="E77" i="1" s="1"/>
  <c r="Q77" i="1" l="1"/>
  <c r="O77" i="1"/>
  <c r="N77" i="1"/>
  <c r="P77" i="1"/>
  <c r="R76" i="1"/>
  <c r="S76" i="1" s="1"/>
  <c r="T76" i="1" s="1"/>
  <c r="K77" i="1"/>
  <c r="L77" i="1"/>
  <c r="M77" i="1"/>
  <c r="J77" i="1"/>
  <c r="I77" i="1"/>
  <c r="F77" i="1"/>
  <c r="H77" i="1"/>
  <c r="G77" i="1"/>
  <c r="D78" i="1"/>
  <c r="C78" i="1"/>
  <c r="E78" i="1" s="1"/>
  <c r="A79" i="1"/>
  <c r="Q78" i="1" l="1"/>
  <c r="N78" i="1"/>
  <c r="O78" i="1"/>
  <c r="P78" i="1"/>
  <c r="R77" i="1"/>
  <c r="S77" i="1" s="1"/>
  <c r="T77" i="1" s="1"/>
  <c r="L78" i="1"/>
  <c r="K78" i="1"/>
  <c r="M78" i="1"/>
  <c r="J78" i="1"/>
  <c r="I78" i="1"/>
  <c r="D79" i="1"/>
  <c r="C79" i="1"/>
  <c r="E79" i="1" s="1"/>
  <c r="A80" i="1"/>
  <c r="G78" i="1"/>
  <c r="F78" i="1"/>
  <c r="H78" i="1"/>
  <c r="Q79" i="1" l="1"/>
  <c r="N79" i="1"/>
  <c r="O79" i="1"/>
  <c r="P79" i="1"/>
  <c r="R78" i="1"/>
  <c r="S78" i="1" s="1"/>
  <c r="T78" i="1" s="1"/>
  <c r="K79" i="1"/>
  <c r="L79" i="1"/>
  <c r="M79" i="1"/>
  <c r="J79" i="1"/>
  <c r="I79" i="1"/>
  <c r="D80" i="1"/>
  <c r="C80" i="1"/>
  <c r="E80" i="1" s="1"/>
  <c r="A81" i="1"/>
  <c r="F79" i="1"/>
  <c r="G79" i="1"/>
  <c r="H79" i="1"/>
  <c r="Q80" i="1" l="1"/>
  <c r="N80" i="1"/>
  <c r="O80" i="1"/>
  <c r="P80" i="1"/>
  <c r="R79" i="1"/>
  <c r="S79" i="1" s="1"/>
  <c r="T79" i="1" s="1"/>
  <c r="L80" i="1"/>
  <c r="K80" i="1"/>
  <c r="M80" i="1"/>
  <c r="J80" i="1"/>
  <c r="I80" i="1"/>
  <c r="A82" i="1"/>
  <c r="D81" i="1"/>
  <c r="C81" i="1"/>
  <c r="E81" i="1" s="1"/>
  <c r="H80" i="1"/>
  <c r="F80" i="1"/>
  <c r="G80" i="1"/>
  <c r="Q81" i="1" l="1"/>
  <c r="O81" i="1"/>
  <c r="N81" i="1"/>
  <c r="P81" i="1"/>
  <c r="R80" i="1"/>
  <c r="S80" i="1" s="1"/>
  <c r="T80" i="1" s="1"/>
  <c r="K81" i="1"/>
  <c r="L81" i="1"/>
  <c r="M81" i="1"/>
  <c r="J81" i="1"/>
  <c r="I81" i="1"/>
  <c r="D82" i="1"/>
  <c r="C82" i="1"/>
  <c r="E82" i="1" s="1"/>
  <c r="A83" i="1"/>
  <c r="H81" i="1"/>
  <c r="G81" i="1"/>
  <c r="F81" i="1"/>
  <c r="Q82" i="1" l="1"/>
  <c r="N82" i="1"/>
  <c r="O82" i="1"/>
  <c r="P82" i="1"/>
  <c r="R81" i="1"/>
  <c r="S81" i="1" s="1"/>
  <c r="T81" i="1" s="1"/>
  <c r="L82" i="1"/>
  <c r="K82" i="1"/>
  <c r="M82" i="1"/>
  <c r="J82" i="1"/>
  <c r="I82" i="1"/>
  <c r="A84" i="1"/>
  <c r="D83" i="1"/>
  <c r="C83" i="1"/>
  <c r="E83" i="1" s="1"/>
  <c r="G82" i="1"/>
  <c r="H82" i="1"/>
  <c r="F82" i="1"/>
  <c r="Q83" i="1" l="1"/>
  <c r="N83" i="1"/>
  <c r="O83" i="1"/>
  <c r="P83" i="1"/>
  <c r="R82" i="1"/>
  <c r="S82" i="1" s="1"/>
  <c r="T82" i="1" s="1"/>
  <c r="K83" i="1"/>
  <c r="L83" i="1"/>
  <c r="M83" i="1"/>
  <c r="J83" i="1"/>
  <c r="I83" i="1"/>
  <c r="D84" i="1"/>
  <c r="C84" i="1"/>
  <c r="E84" i="1" s="1"/>
  <c r="A85" i="1"/>
  <c r="F83" i="1"/>
  <c r="H83" i="1"/>
  <c r="G83" i="1"/>
  <c r="Q84" i="1" l="1"/>
  <c r="N84" i="1"/>
  <c r="O84" i="1"/>
  <c r="P84" i="1"/>
  <c r="R83" i="1"/>
  <c r="S83" i="1" s="1"/>
  <c r="T83" i="1" s="1"/>
  <c r="L84" i="1"/>
  <c r="K84" i="1"/>
  <c r="M84" i="1"/>
  <c r="J84" i="1"/>
  <c r="I84" i="1"/>
  <c r="D85" i="1"/>
  <c r="C85" i="1"/>
  <c r="E85" i="1" s="1"/>
  <c r="A86" i="1"/>
  <c r="G84" i="1"/>
  <c r="H84" i="1"/>
  <c r="F84" i="1"/>
  <c r="Q85" i="1" l="1"/>
  <c r="O85" i="1"/>
  <c r="N85" i="1"/>
  <c r="P85" i="1"/>
  <c r="R84" i="1"/>
  <c r="S84" i="1" s="1"/>
  <c r="T84" i="1" s="1"/>
  <c r="K85" i="1"/>
  <c r="L85" i="1"/>
  <c r="M85" i="1"/>
  <c r="J85" i="1"/>
  <c r="I85" i="1"/>
  <c r="D86" i="1"/>
  <c r="C86" i="1"/>
  <c r="E86" i="1" s="1"/>
  <c r="A87" i="1"/>
  <c r="F85" i="1"/>
  <c r="H85" i="1"/>
  <c r="G85" i="1"/>
  <c r="Q86" i="1" l="1"/>
  <c r="N86" i="1"/>
  <c r="O86" i="1"/>
  <c r="P86" i="1"/>
  <c r="R85" i="1"/>
  <c r="S85" i="1" s="1"/>
  <c r="T85" i="1" s="1"/>
  <c r="L86" i="1"/>
  <c r="K86" i="1"/>
  <c r="M86" i="1"/>
  <c r="J86" i="1"/>
  <c r="I86" i="1"/>
  <c r="D87" i="1"/>
  <c r="C87" i="1"/>
  <c r="E87" i="1" s="1"/>
  <c r="A88" i="1"/>
  <c r="F86" i="1"/>
  <c r="G86" i="1"/>
  <c r="H86" i="1"/>
  <c r="Q87" i="1" l="1"/>
  <c r="N87" i="1"/>
  <c r="O87" i="1"/>
  <c r="P87" i="1"/>
  <c r="R86" i="1"/>
  <c r="S86" i="1" s="1"/>
  <c r="T86" i="1" s="1"/>
  <c r="K87" i="1"/>
  <c r="L87" i="1"/>
  <c r="M87" i="1"/>
  <c r="J87" i="1"/>
  <c r="I87" i="1"/>
  <c r="D88" i="1"/>
  <c r="C88" i="1"/>
  <c r="E88" i="1" s="1"/>
  <c r="A89" i="1"/>
  <c r="H87" i="1"/>
  <c r="G87" i="1"/>
  <c r="F87" i="1"/>
  <c r="N88" i="1" l="1"/>
  <c r="O88" i="1"/>
  <c r="Q88" i="1"/>
  <c r="P88" i="1"/>
  <c r="R87" i="1"/>
  <c r="S87" i="1" s="1"/>
  <c r="T87" i="1" s="1"/>
  <c r="L88" i="1"/>
  <c r="K88" i="1"/>
  <c r="M88" i="1"/>
  <c r="J88" i="1"/>
  <c r="I88" i="1"/>
  <c r="C89" i="1"/>
  <c r="E89" i="1" s="1"/>
  <c r="D89" i="1"/>
  <c r="A90" i="1"/>
  <c r="F88" i="1"/>
  <c r="H88" i="1"/>
  <c r="G88" i="1"/>
  <c r="Q89" i="1" l="1"/>
  <c r="O89" i="1"/>
  <c r="N89" i="1"/>
  <c r="P89" i="1"/>
  <c r="R88" i="1"/>
  <c r="S88" i="1" s="1"/>
  <c r="T88" i="1" s="1"/>
  <c r="K89" i="1"/>
  <c r="L89" i="1"/>
  <c r="M89" i="1"/>
  <c r="J89" i="1"/>
  <c r="I89" i="1"/>
  <c r="C90" i="1"/>
  <c r="E90" i="1" s="1"/>
  <c r="A91" i="1"/>
  <c r="D90" i="1"/>
  <c r="G89" i="1"/>
  <c r="F89" i="1"/>
  <c r="H89" i="1"/>
  <c r="Q90" i="1" l="1"/>
  <c r="N90" i="1"/>
  <c r="O90" i="1"/>
  <c r="P90" i="1"/>
  <c r="R89" i="1"/>
  <c r="S89" i="1" s="1"/>
  <c r="T89" i="1" s="1"/>
  <c r="L90" i="1"/>
  <c r="K90" i="1"/>
  <c r="M90" i="1"/>
  <c r="J90" i="1"/>
  <c r="I90" i="1"/>
  <c r="H90" i="1"/>
  <c r="G90" i="1"/>
  <c r="F90" i="1"/>
  <c r="A92" i="1"/>
  <c r="D91" i="1"/>
  <c r="C91" i="1"/>
  <c r="E91" i="1" s="1"/>
  <c r="Q91" i="1" l="1"/>
  <c r="N91" i="1"/>
  <c r="O91" i="1"/>
  <c r="P91" i="1"/>
  <c r="R90" i="1"/>
  <c r="S90" i="1" s="1"/>
  <c r="T90" i="1" s="1"/>
  <c r="K91" i="1"/>
  <c r="L91" i="1"/>
  <c r="M91" i="1"/>
  <c r="J91" i="1"/>
  <c r="I91" i="1"/>
  <c r="C92" i="1"/>
  <c r="E92" i="1" s="1"/>
  <c r="A93" i="1"/>
  <c r="D92" i="1"/>
  <c r="G91" i="1"/>
  <c r="H91" i="1"/>
  <c r="F91" i="1"/>
  <c r="Q92" i="1" l="1"/>
  <c r="N92" i="1"/>
  <c r="O92" i="1"/>
  <c r="P92" i="1"/>
  <c r="R91" i="1"/>
  <c r="S91" i="1" s="1"/>
  <c r="T91" i="1" s="1"/>
  <c r="L92" i="1"/>
  <c r="K92" i="1"/>
  <c r="M92" i="1"/>
  <c r="J92" i="1"/>
  <c r="I92" i="1"/>
  <c r="G92" i="1"/>
  <c r="H92" i="1"/>
  <c r="F92" i="1"/>
  <c r="D93" i="1"/>
  <c r="A94" i="1"/>
  <c r="C93" i="1"/>
  <c r="E93" i="1" s="1"/>
  <c r="Q93" i="1" l="1"/>
  <c r="O93" i="1"/>
  <c r="N93" i="1"/>
  <c r="P93" i="1"/>
  <c r="R92" i="1"/>
  <c r="S92" i="1" s="1"/>
  <c r="T92" i="1" s="1"/>
  <c r="K93" i="1"/>
  <c r="L93" i="1"/>
  <c r="M93" i="1"/>
  <c r="J93" i="1"/>
  <c r="I93" i="1"/>
  <c r="A95" i="1"/>
  <c r="C94" i="1"/>
  <c r="E94" i="1" s="1"/>
  <c r="D94" i="1"/>
  <c r="G93" i="1"/>
  <c r="F93" i="1"/>
  <c r="H93" i="1"/>
  <c r="Q94" i="1" l="1"/>
  <c r="N94" i="1"/>
  <c r="O94" i="1"/>
  <c r="P94" i="1"/>
  <c r="R93" i="1"/>
  <c r="S93" i="1" s="1"/>
  <c r="T93" i="1" s="1"/>
  <c r="L94" i="1"/>
  <c r="K94" i="1"/>
  <c r="M94" i="1"/>
  <c r="J94" i="1"/>
  <c r="I94" i="1"/>
  <c r="F94" i="1"/>
  <c r="G94" i="1"/>
  <c r="H94" i="1"/>
  <c r="D95" i="1"/>
  <c r="A96" i="1"/>
  <c r="C95" i="1"/>
  <c r="E95" i="1" s="1"/>
  <c r="Q95" i="1" l="1"/>
  <c r="N95" i="1"/>
  <c r="O95" i="1"/>
  <c r="P95" i="1"/>
  <c r="R94" i="1"/>
  <c r="S94" i="1" s="1"/>
  <c r="T94" i="1" s="1"/>
  <c r="K95" i="1"/>
  <c r="L95" i="1"/>
  <c r="M95" i="1"/>
  <c r="J95" i="1"/>
  <c r="I95" i="1"/>
  <c r="C96" i="1"/>
  <c r="E96" i="1" s="1"/>
  <c r="A97" i="1"/>
  <c r="D96" i="1"/>
  <c r="G95" i="1"/>
  <c r="H95" i="1"/>
  <c r="F95" i="1"/>
  <c r="Q96" i="1" l="1"/>
  <c r="N96" i="1"/>
  <c r="O96" i="1"/>
  <c r="P96" i="1"/>
  <c r="R95" i="1"/>
  <c r="S95" i="1" s="1"/>
  <c r="T95" i="1" s="1"/>
  <c r="L96" i="1"/>
  <c r="K96" i="1"/>
  <c r="M96" i="1"/>
  <c r="J96" i="1"/>
  <c r="I96" i="1"/>
  <c r="H96" i="1"/>
  <c r="G96" i="1"/>
  <c r="F96" i="1"/>
  <c r="A98" i="1"/>
  <c r="D97" i="1"/>
  <c r="C97" i="1"/>
  <c r="E97" i="1" s="1"/>
  <c r="Q97" i="1" l="1"/>
  <c r="O97" i="1"/>
  <c r="N97" i="1"/>
  <c r="P97" i="1"/>
  <c r="R96" i="1"/>
  <c r="S96" i="1" s="1"/>
  <c r="T96" i="1" s="1"/>
  <c r="K97" i="1"/>
  <c r="L97" i="1"/>
  <c r="M97" i="1"/>
  <c r="J97" i="1"/>
  <c r="I97" i="1"/>
  <c r="A99" i="1"/>
  <c r="C98" i="1"/>
  <c r="E98" i="1" s="1"/>
  <c r="D98" i="1"/>
  <c r="G97" i="1"/>
  <c r="F97" i="1"/>
  <c r="H97" i="1"/>
  <c r="Q98" i="1" l="1"/>
  <c r="N98" i="1"/>
  <c r="O98" i="1"/>
  <c r="P98" i="1"/>
  <c r="R97" i="1"/>
  <c r="S97" i="1" s="1"/>
  <c r="T97" i="1" s="1"/>
  <c r="L98" i="1"/>
  <c r="K98" i="1"/>
  <c r="M98" i="1"/>
  <c r="J98" i="1"/>
  <c r="I98" i="1"/>
  <c r="F98" i="1"/>
  <c r="H98" i="1"/>
  <c r="G98" i="1"/>
  <c r="C99" i="1"/>
  <c r="E99" i="1" s="1"/>
  <c r="A100" i="1"/>
  <c r="D99" i="1"/>
  <c r="Q99" i="1" l="1"/>
  <c r="N99" i="1"/>
  <c r="O99" i="1"/>
  <c r="P99" i="1"/>
  <c r="R98" i="1"/>
  <c r="S98" i="1" s="1"/>
  <c r="T98" i="1" s="1"/>
  <c r="K99" i="1"/>
  <c r="L99" i="1"/>
  <c r="M99" i="1"/>
  <c r="J99" i="1"/>
  <c r="I99" i="1"/>
  <c r="A101" i="1"/>
  <c r="D100" i="1"/>
  <c r="C100" i="1"/>
  <c r="E100" i="1" s="1"/>
  <c r="H99" i="1"/>
  <c r="F99" i="1"/>
  <c r="G99" i="1"/>
  <c r="Q100" i="1" l="1"/>
  <c r="N100" i="1"/>
  <c r="O100" i="1"/>
  <c r="P100" i="1"/>
  <c r="R99" i="1"/>
  <c r="S99" i="1" s="1"/>
  <c r="T99" i="1" s="1"/>
  <c r="L100" i="1"/>
  <c r="K100" i="1"/>
  <c r="M100" i="1"/>
  <c r="J100" i="1"/>
  <c r="I100" i="1"/>
  <c r="A102" i="1"/>
  <c r="D101" i="1"/>
  <c r="C101" i="1"/>
  <c r="E101" i="1" s="1"/>
  <c r="H100" i="1"/>
  <c r="G100" i="1"/>
  <c r="F100" i="1"/>
  <c r="Q101" i="1" l="1"/>
  <c r="O101" i="1"/>
  <c r="N101" i="1"/>
  <c r="P101" i="1"/>
  <c r="R100" i="1"/>
  <c r="S100" i="1" s="1"/>
  <c r="T100" i="1" s="1"/>
  <c r="K101" i="1"/>
  <c r="L101" i="1"/>
  <c r="M101" i="1"/>
  <c r="J101" i="1"/>
  <c r="I101" i="1"/>
  <c r="A103" i="1"/>
  <c r="D102" i="1"/>
  <c r="C102" i="1"/>
  <c r="E102" i="1" s="1"/>
  <c r="F101" i="1"/>
  <c r="G101" i="1"/>
  <c r="H101" i="1"/>
  <c r="Q102" i="1" l="1"/>
  <c r="N102" i="1"/>
  <c r="O102" i="1"/>
  <c r="P102" i="1"/>
  <c r="R101" i="1"/>
  <c r="S101" i="1" s="1"/>
  <c r="T101" i="1" s="1"/>
  <c r="L102" i="1"/>
  <c r="K102" i="1"/>
  <c r="M102" i="1"/>
  <c r="J102" i="1"/>
  <c r="I102" i="1"/>
  <c r="C103" i="1"/>
  <c r="E103" i="1" s="1"/>
  <c r="A104" i="1"/>
  <c r="D103" i="1"/>
  <c r="G102" i="1"/>
  <c r="F102" i="1"/>
  <c r="H102" i="1"/>
  <c r="Q103" i="1" l="1"/>
  <c r="N103" i="1"/>
  <c r="O103" i="1"/>
  <c r="P103" i="1"/>
  <c r="R102" i="1"/>
  <c r="S102" i="1" s="1"/>
  <c r="T102" i="1" s="1"/>
  <c r="K103" i="1"/>
  <c r="L103" i="1"/>
  <c r="M103" i="1"/>
  <c r="J103" i="1"/>
  <c r="I103" i="1"/>
  <c r="F103" i="1"/>
  <c r="G103" i="1"/>
  <c r="H103" i="1"/>
  <c r="A105" i="1"/>
  <c r="D104" i="1"/>
  <c r="C104" i="1"/>
  <c r="E104" i="1" s="1"/>
  <c r="N104" i="1" l="1"/>
  <c r="O104" i="1"/>
  <c r="Q104" i="1"/>
  <c r="P104" i="1"/>
  <c r="R103" i="1"/>
  <c r="S103" i="1" s="1"/>
  <c r="T103" i="1" s="1"/>
  <c r="L104" i="1"/>
  <c r="K104" i="1"/>
  <c r="M104" i="1"/>
  <c r="J104" i="1"/>
  <c r="I104" i="1"/>
  <c r="A106" i="1"/>
  <c r="D105" i="1"/>
  <c r="C105" i="1"/>
  <c r="E105" i="1" s="1"/>
  <c r="F104" i="1"/>
  <c r="H104" i="1"/>
  <c r="G104" i="1"/>
  <c r="Q105" i="1" l="1"/>
  <c r="O105" i="1"/>
  <c r="N105" i="1"/>
  <c r="P105" i="1"/>
  <c r="R104" i="1"/>
  <c r="S104" i="1" s="1"/>
  <c r="T104" i="1" s="1"/>
  <c r="K105" i="1"/>
  <c r="L105" i="1"/>
  <c r="M105" i="1"/>
  <c r="J105" i="1"/>
  <c r="I105" i="1"/>
  <c r="C106" i="1"/>
  <c r="E106" i="1" s="1"/>
  <c r="A107" i="1"/>
  <c r="D106" i="1"/>
  <c r="F105" i="1"/>
  <c r="G105" i="1"/>
  <c r="H105" i="1"/>
  <c r="Q106" i="1" l="1"/>
  <c r="N106" i="1"/>
  <c r="O106" i="1"/>
  <c r="P106" i="1"/>
  <c r="R105" i="1"/>
  <c r="S105" i="1" s="1"/>
  <c r="T105" i="1" s="1"/>
  <c r="L106" i="1"/>
  <c r="K106" i="1"/>
  <c r="M106" i="1"/>
  <c r="J106" i="1"/>
  <c r="I106" i="1"/>
  <c r="G106" i="1"/>
  <c r="H106" i="1"/>
  <c r="F106" i="1"/>
  <c r="A108" i="1"/>
  <c r="D107" i="1"/>
  <c r="C107" i="1"/>
  <c r="E107" i="1" s="1"/>
  <c r="Q107" i="1" l="1"/>
  <c r="N107" i="1"/>
  <c r="O107" i="1"/>
  <c r="P107" i="1"/>
  <c r="R106" i="1"/>
  <c r="S106" i="1" s="1"/>
  <c r="T106" i="1" s="1"/>
  <c r="K107" i="1"/>
  <c r="L107" i="1"/>
  <c r="M107" i="1"/>
  <c r="J107" i="1"/>
  <c r="I107" i="1"/>
  <c r="A109" i="1"/>
  <c r="D108" i="1"/>
  <c r="C108" i="1"/>
  <c r="E108" i="1" s="1"/>
  <c r="G107" i="1"/>
  <c r="F107" i="1"/>
  <c r="H107" i="1"/>
  <c r="Q108" i="1" l="1"/>
  <c r="N108" i="1"/>
  <c r="O108" i="1"/>
  <c r="P108" i="1"/>
  <c r="R107" i="1"/>
  <c r="S107" i="1" s="1"/>
  <c r="T107" i="1" s="1"/>
  <c r="L108" i="1"/>
  <c r="K108" i="1"/>
  <c r="M108" i="1"/>
  <c r="J108" i="1"/>
  <c r="I108" i="1"/>
  <c r="A110" i="1"/>
  <c r="C109" i="1"/>
  <c r="E109" i="1" s="1"/>
  <c r="D109" i="1"/>
  <c r="H108" i="1"/>
  <c r="G108" i="1"/>
  <c r="F108" i="1"/>
  <c r="Q109" i="1" l="1"/>
  <c r="O109" i="1"/>
  <c r="N109" i="1"/>
  <c r="P109" i="1"/>
  <c r="R108" i="1"/>
  <c r="S108" i="1" s="1"/>
  <c r="T108" i="1" s="1"/>
  <c r="K109" i="1"/>
  <c r="L109" i="1"/>
  <c r="M109" i="1"/>
  <c r="J109" i="1"/>
  <c r="I109" i="1"/>
  <c r="G109" i="1"/>
  <c r="F109" i="1"/>
  <c r="H109" i="1"/>
  <c r="A111" i="1"/>
  <c r="C110" i="1"/>
  <c r="E110" i="1" s="1"/>
  <c r="D110" i="1"/>
  <c r="Q110" i="1" l="1"/>
  <c r="N110" i="1"/>
  <c r="O110" i="1"/>
  <c r="P110" i="1"/>
  <c r="R109" i="1"/>
  <c r="S109" i="1" s="1"/>
  <c r="T109" i="1" s="1"/>
  <c r="L110" i="1"/>
  <c r="K110" i="1"/>
  <c r="M110" i="1"/>
  <c r="J110" i="1"/>
  <c r="I110" i="1"/>
  <c r="F110" i="1"/>
  <c r="G110" i="1"/>
  <c r="H110" i="1"/>
  <c r="A112" i="1"/>
  <c r="D111" i="1"/>
  <c r="C111" i="1"/>
  <c r="E111" i="1" s="1"/>
  <c r="Q111" i="1" l="1"/>
  <c r="N111" i="1"/>
  <c r="O111" i="1"/>
  <c r="P111" i="1"/>
  <c r="R110" i="1"/>
  <c r="S110" i="1" s="1"/>
  <c r="T110" i="1" s="1"/>
  <c r="K111" i="1"/>
  <c r="L111" i="1"/>
  <c r="M111" i="1"/>
  <c r="J111" i="1"/>
  <c r="I111" i="1"/>
  <c r="H111" i="1"/>
  <c r="F111" i="1"/>
  <c r="G111" i="1"/>
  <c r="A113" i="1"/>
  <c r="D112" i="1"/>
  <c r="C112" i="1"/>
  <c r="E112" i="1" s="1"/>
  <c r="Q112" i="1" l="1"/>
  <c r="N112" i="1"/>
  <c r="O112" i="1"/>
  <c r="P112" i="1"/>
  <c r="R111" i="1"/>
  <c r="S111" i="1" s="1"/>
  <c r="T111" i="1" s="1"/>
  <c r="L112" i="1"/>
  <c r="K112" i="1"/>
  <c r="M112" i="1"/>
  <c r="J112" i="1"/>
  <c r="I112" i="1"/>
  <c r="A114" i="1"/>
  <c r="D113" i="1"/>
  <c r="C113" i="1"/>
  <c r="E113" i="1" s="1"/>
  <c r="F112" i="1"/>
  <c r="G112" i="1"/>
  <c r="H112" i="1"/>
  <c r="Q113" i="1" l="1"/>
  <c r="O113" i="1"/>
  <c r="N113" i="1"/>
  <c r="P113" i="1"/>
  <c r="R112" i="1"/>
  <c r="S112" i="1" s="1"/>
  <c r="T112" i="1" s="1"/>
  <c r="K113" i="1"/>
  <c r="L113" i="1"/>
  <c r="M113" i="1"/>
  <c r="J113" i="1"/>
  <c r="I113" i="1"/>
  <c r="D114" i="1"/>
  <c r="A115" i="1"/>
  <c r="C114" i="1"/>
  <c r="E114" i="1" s="1"/>
  <c r="H113" i="1"/>
  <c r="F113" i="1"/>
  <c r="G113" i="1"/>
  <c r="Q114" i="1" l="1"/>
  <c r="N114" i="1"/>
  <c r="O114" i="1"/>
  <c r="P114" i="1"/>
  <c r="R113" i="1"/>
  <c r="S113" i="1" s="1"/>
  <c r="T113" i="1" s="1"/>
  <c r="L114" i="1"/>
  <c r="K114" i="1"/>
  <c r="M114" i="1"/>
  <c r="J114" i="1"/>
  <c r="I114" i="1"/>
  <c r="H114" i="1"/>
  <c r="F114" i="1"/>
  <c r="G114" i="1"/>
  <c r="A116" i="1"/>
  <c r="D115" i="1"/>
  <c r="C115" i="1"/>
  <c r="E115" i="1" s="1"/>
  <c r="Q115" i="1" l="1"/>
  <c r="N115" i="1"/>
  <c r="O115" i="1"/>
  <c r="P115" i="1"/>
  <c r="R114" i="1"/>
  <c r="S114" i="1" s="1"/>
  <c r="T114" i="1" s="1"/>
  <c r="K115" i="1"/>
  <c r="L115" i="1"/>
  <c r="M115" i="1"/>
  <c r="J115" i="1"/>
  <c r="I115" i="1"/>
  <c r="C116" i="1"/>
  <c r="E116" i="1" s="1"/>
  <c r="A117" i="1"/>
  <c r="D116" i="1"/>
  <c r="G115" i="1"/>
  <c r="H115" i="1"/>
  <c r="F115" i="1"/>
  <c r="Q116" i="1" l="1"/>
  <c r="N116" i="1"/>
  <c r="O116" i="1"/>
  <c r="P116" i="1"/>
  <c r="R115" i="1"/>
  <c r="S115" i="1" s="1"/>
  <c r="T115" i="1" s="1"/>
  <c r="L116" i="1"/>
  <c r="K116" i="1"/>
  <c r="M116" i="1"/>
  <c r="J116" i="1"/>
  <c r="I116" i="1"/>
  <c r="H116" i="1"/>
  <c r="G116" i="1"/>
  <c r="F116" i="1"/>
  <c r="A118" i="1"/>
  <c r="C117" i="1"/>
  <c r="E117" i="1" s="1"/>
  <c r="D117" i="1"/>
  <c r="Q117" i="1" l="1"/>
  <c r="O117" i="1"/>
  <c r="N117" i="1"/>
  <c r="P117" i="1"/>
  <c r="R116" i="1"/>
  <c r="S116" i="1" s="1"/>
  <c r="T116" i="1" s="1"/>
  <c r="K117" i="1"/>
  <c r="L117" i="1"/>
  <c r="M117" i="1"/>
  <c r="J117" i="1"/>
  <c r="I117" i="1"/>
  <c r="H117" i="1"/>
  <c r="G117" i="1"/>
  <c r="F117" i="1"/>
  <c r="A119" i="1"/>
  <c r="C118" i="1"/>
  <c r="E118" i="1" s="1"/>
  <c r="D118" i="1"/>
  <c r="Q118" i="1" l="1"/>
  <c r="N118" i="1"/>
  <c r="O118" i="1"/>
  <c r="P118" i="1"/>
  <c r="R117" i="1"/>
  <c r="S117" i="1" s="1"/>
  <c r="T117" i="1" s="1"/>
  <c r="L118" i="1"/>
  <c r="K118" i="1"/>
  <c r="M118" i="1"/>
  <c r="J118" i="1"/>
  <c r="I118" i="1"/>
  <c r="F118" i="1"/>
  <c r="H118" i="1"/>
  <c r="G118" i="1"/>
  <c r="C119" i="1"/>
  <c r="E119" i="1" s="1"/>
  <c r="D119" i="1"/>
  <c r="A120" i="1"/>
  <c r="Q119" i="1" l="1"/>
  <c r="N119" i="1"/>
  <c r="O119" i="1"/>
  <c r="P119" i="1"/>
  <c r="R118" i="1"/>
  <c r="S118" i="1" s="1"/>
  <c r="T118" i="1" s="1"/>
  <c r="K119" i="1"/>
  <c r="L119" i="1"/>
  <c r="M119" i="1"/>
  <c r="J119" i="1"/>
  <c r="I119" i="1"/>
  <c r="F119" i="1"/>
  <c r="G119" i="1"/>
  <c r="H119" i="1"/>
  <c r="A121" i="1"/>
  <c r="D120" i="1"/>
  <c r="C120" i="1"/>
  <c r="E120" i="1" s="1"/>
  <c r="N120" i="1" l="1"/>
  <c r="O120" i="1"/>
  <c r="Q120" i="1"/>
  <c r="P120" i="1"/>
  <c r="R119" i="1"/>
  <c r="S119" i="1" s="1"/>
  <c r="T119" i="1" s="1"/>
  <c r="L120" i="1"/>
  <c r="K120" i="1"/>
  <c r="M120" i="1"/>
  <c r="J120" i="1"/>
  <c r="I120" i="1"/>
  <c r="D121" i="1"/>
  <c r="C121" i="1"/>
  <c r="E121" i="1" s="1"/>
  <c r="A122" i="1"/>
  <c r="G120" i="1"/>
  <c r="F120" i="1"/>
  <c r="H120" i="1"/>
  <c r="Q121" i="1" l="1"/>
  <c r="O121" i="1"/>
  <c r="N121" i="1"/>
  <c r="P121" i="1"/>
  <c r="R120" i="1"/>
  <c r="S120" i="1" s="1"/>
  <c r="T120" i="1" s="1"/>
  <c r="K121" i="1"/>
  <c r="L121" i="1"/>
  <c r="M121" i="1"/>
  <c r="J121" i="1"/>
  <c r="I121" i="1"/>
  <c r="A123" i="1"/>
  <c r="C122" i="1"/>
  <c r="E122" i="1" s="1"/>
  <c r="D122" i="1"/>
  <c r="G121" i="1"/>
  <c r="F121" i="1"/>
  <c r="H121" i="1"/>
  <c r="Q122" i="1" l="1"/>
  <c r="N122" i="1"/>
  <c r="O122" i="1"/>
  <c r="P122" i="1"/>
  <c r="R121" i="1"/>
  <c r="S121" i="1" s="1"/>
  <c r="T121" i="1" s="1"/>
  <c r="L122" i="1"/>
  <c r="K122" i="1"/>
  <c r="M122" i="1"/>
  <c r="J122" i="1"/>
  <c r="I122" i="1"/>
  <c r="G122" i="1"/>
  <c r="H122" i="1"/>
  <c r="F122" i="1"/>
  <c r="D123" i="1"/>
  <c r="C123" i="1"/>
  <c r="E123" i="1" s="1"/>
  <c r="A124" i="1"/>
  <c r="Q123" i="1" l="1"/>
  <c r="N123" i="1"/>
  <c r="O123" i="1"/>
  <c r="P123" i="1"/>
  <c r="R122" i="1"/>
  <c r="S122" i="1" s="1"/>
  <c r="T122" i="1" s="1"/>
  <c r="K123" i="1"/>
  <c r="L123" i="1"/>
  <c r="M123" i="1"/>
  <c r="J123" i="1"/>
  <c r="I123" i="1"/>
  <c r="D124" i="1"/>
  <c r="C124" i="1"/>
  <c r="E124" i="1" s="1"/>
  <c r="A125" i="1"/>
  <c r="G123" i="1"/>
  <c r="H123" i="1"/>
  <c r="F123" i="1"/>
  <c r="Q124" i="1" l="1"/>
  <c r="N124" i="1"/>
  <c r="O124" i="1"/>
  <c r="P124" i="1"/>
  <c r="R123" i="1"/>
  <c r="S123" i="1" s="1"/>
  <c r="T123" i="1" s="1"/>
  <c r="L124" i="1"/>
  <c r="K124" i="1"/>
  <c r="M124" i="1"/>
  <c r="J124" i="1"/>
  <c r="I124" i="1"/>
  <c r="C125" i="1"/>
  <c r="E125" i="1" s="1"/>
  <c r="A126" i="1"/>
  <c r="D125" i="1"/>
  <c r="G124" i="1"/>
  <c r="F124" i="1"/>
  <c r="H124" i="1"/>
  <c r="Q125" i="1" l="1"/>
  <c r="O125" i="1"/>
  <c r="N125" i="1"/>
  <c r="P125" i="1"/>
  <c r="R124" i="1"/>
  <c r="S124" i="1" s="1"/>
  <c r="T124" i="1" s="1"/>
  <c r="K125" i="1"/>
  <c r="L125" i="1"/>
  <c r="M125" i="1"/>
  <c r="J125" i="1"/>
  <c r="I125" i="1"/>
  <c r="G125" i="1"/>
  <c r="H125" i="1"/>
  <c r="F125" i="1"/>
  <c r="A127" i="1"/>
  <c r="D126" i="1"/>
  <c r="C126" i="1"/>
  <c r="E126" i="1" s="1"/>
  <c r="Q126" i="1" l="1"/>
  <c r="N126" i="1"/>
  <c r="O126" i="1"/>
  <c r="P126" i="1"/>
  <c r="R125" i="1"/>
  <c r="S125" i="1" s="1"/>
  <c r="T125" i="1" s="1"/>
  <c r="L126" i="1"/>
  <c r="K126" i="1"/>
  <c r="M126" i="1"/>
  <c r="J126" i="1"/>
  <c r="I126" i="1"/>
  <c r="D127" i="1"/>
  <c r="C127" i="1"/>
  <c r="E127" i="1" s="1"/>
  <c r="A128" i="1"/>
  <c r="H126" i="1"/>
  <c r="F126" i="1"/>
  <c r="G126" i="1"/>
  <c r="Q127" i="1" l="1"/>
  <c r="N127" i="1"/>
  <c r="O127" i="1"/>
  <c r="P127" i="1"/>
  <c r="R126" i="1"/>
  <c r="S126" i="1" s="1"/>
  <c r="T126" i="1" s="1"/>
  <c r="K127" i="1"/>
  <c r="L127" i="1"/>
  <c r="M127" i="1"/>
  <c r="J127" i="1"/>
  <c r="I127" i="1"/>
  <c r="D128" i="1"/>
  <c r="C128" i="1"/>
  <c r="E128" i="1" s="1"/>
  <c r="A129" i="1"/>
  <c r="H127" i="1"/>
  <c r="G127" i="1"/>
  <c r="F127" i="1"/>
  <c r="Q128" i="1" l="1"/>
  <c r="N128" i="1"/>
  <c r="O128" i="1"/>
  <c r="P128" i="1"/>
  <c r="R127" i="1"/>
  <c r="S127" i="1" s="1"/>
  <c r="T127" i="1" s="1"/>
  <c r="L128" i="1"/>
  <c r="K128" i="1"/>
  <c r="M128" i="1"/>
  <c r="J128" i="1"/>
  <c r="I128" i="1"/>
  <c r="A130" i="1"/>
  <c r="D129" i="1"/>
  <c r="C129" i="1"/>
  <c r="E129" i="1" s="1"/>
  <c r="F128" i="1"/>
  <c r="H128" i="1"/>
  <c r="G128" i="1"/>
  <c r="Q129" i="1" l="1"/>
  <c r="O129" i="1"/>
  <c r="N129" i="1"/>
  <c r="P129" i="1"/>
  <c r="R128" i="1"/>
  <c r="S128" i="1" s="1"/>
  <c r="T128" i="1" s="1"/>
  <c r="K129" i="1"/>
  <c r="L129" i="1"/>
  <c r="M129" i="1"/>
  <c r="J129" i="1"/>
  <c r="I129" i="1"/>
  <c r="D130" i="1"/>
  <c r="C130" i="1"/>
  <c r="E130" i="1" s="1"/>
  <c r="A131" i="1"/>
  <c r="G129" i="1"/>
  <c r="F129" i="1"/>
  <c r="H129" i="1"/>
  <c r="Q130" i="1" l="1"/>
  <c r="N130" i="1"/>
  <c r="O130" i="1"/>
  <c r="P130" i="1"/>
  <c r="R129" i="1"/>
  <c r="S129" i="1" s="1"/>
  <c r="T129" i="1" s="1"/>
  <c r="L130" i="1"/>
  <c r="K130" i="1"/>
  <c r="M130" i="1"/>
  <c r="J130" i="1"/>
  <c r="I130" i="1"/>
  <c r="C131" i="1"/>
  <c r="E131" i="1" s="1"/>
  <c r="A132" i="1"/>
  <c r="D131" i="1"/>
  <c r="G130" i="1"/>
  <c r="F130" i="1"/>
  <c r="H130" i="1"/>
  <c r="Q131" i="1" l="1"/>
  <c r="N131" i="1"/>
  <c r="O131" i="1"/>
  <c r="P131" i="1"/>
  <c r="R130" i="1"/>
  <c r="S130" i="1" s="1"/>
  <c r="T130" i="1" s="1"/>
  <c r="K131" i="1"/>
  <c r="L131" i="1"/>
  <c r="M131" i="1"/>
  <c r="J131" i="1"/>
  <c r="I131" i="1"/>
  <c r="F131" i="1"/>
  <c r="G131" i="1"/>
  <c r="H131" i="1"/>
  <c r="C132" i="1"/>
  <c r="E132" i="1" s="1"/>
  <c r="A133" i="1"/>
  <c r="D132" i="1"/>
  <c r="Q132" i="1" l="1"/>
  <c r="N132" i="1"/>
  <c r="O132" i="1"/>
  <c r="P132" i="1"/>
  <c r="R131" i="1"/>
  <c r="S131" i="1" s="1"/>
  <c r="T131" i="1" s="1"/>
  <c r="L132" i="1"/>
  <c r="K132" i="1"/>
  <c r="M132" i="1"/>
  <c r="J132" i="1"/>
  <c r="I132" i="1"/>
  <c r="G132" i="1"/>
  <c r="H132" i="1"/>
  <c r="F132" i="1"/>
  <c r="A134" i="1"/>
  <c r="D133" i="1"/>
  <c r="C133" i="1"/>
  <c r="E133" i="1" s="1"/>
  <c r="Q133" i="1" l="1"/>
  <c r="O133" i="1"/>
  <c r="N133" i="1"/>
  <c r="P133" i="1"/>
  <c r="R132" i="1"/>
  <c r="S132" i="1" s="1"/>
  <c r="T132" i="1" s="1"/>
  <c r="K133" i="1"/>
  <c r="L133" i="1"/>
  <c r="M133" i="1"/>
  <c r="J133" i="1"/>
  <c r="I133" i="1"/>
  <c r="D134" i="1"/>
  <c r="C134" i="1"/>
  <c r="E134" i="1" s="1"/>
  <c r="A135" i="1"/>
  <c r="G133" i="1"/>
  <c r="F133" i="1"/>
  <c r="H133" i="1"/>
  <c r="Q134" i="1" l="1"/>
  <c r="N134" i="1"/>
  <c r="O134" i="1"/>
  <c r="P134" i="1"/>
  <c r="R133" i="1"/>
  <c r="S133" i="1" s="1"/>
  <c r="T133" i="1" s="1"/>
  <c r="L134" i="1"/>
  <c r="K134" i="1"/>
  <c r="M134" i="1"/>
  <c r="J134" i="1"/>
  <c r="I134" i="1"/>
  <c r="A136" i="1"/>
  <c r="D135" i="1"/>
  <c r="C135" i="1"/>
  <c r="E135" i="1" s="1"/>
  <c r="H134" i="1"/>
  <c r="G134" i="1"/>
  <c r="F134" i="1"/>
  <c r="Q135" i="1" l="1"/>
  <c r="N135" i="1"/>
  <c r="O135" i="1"/>
  <c r="P135" i="1"/>
  <c r="R134" i="1"/>
  <c r="S134" i="1" s="1"/>
  <c r="T134" i="1" s="1"/>
  <c r="K135" i="1"/>
  <c r="L135" i="1"/>
  <c r="M135" i="1"/>
  <c r="J135" i="1"/>
  <c r="I135" i="1"/>
  <c r="A137" i="1"/>
  <c r="D136" i="1"/>
  <c r="C136" i="1"/>
  <c r="E136" i="1" s="1"/>
  <c r="G135" i="1"/>
  <c r="F135" i="1"/>
  <c r="H135" i="1"/>
  <c r="N136" i="1" l="1"/>
  <c r="O136" i="1"/>
  <c r="Q136" i="1"/>
  <c r="P136" i="1"/>
  <c r="R135" i="1"/>
  <c r="S135" i="1" s="1"/>
  <c r="T135" i="1" s="1"/>
  <c r="L136" i="1"/>
  <c r="K136" i="1"/>
  <c r="M136" i="1"/>
  <c r="J136" i="1"/>
  <c r="I136" i="1"/>
  <c r="C137" i="1"/>
  <c r="E137" i="1" s="1"/>
  <c r="A138" i="1"/>
  <c r="D137" i="1"/>
  <c r="H136" i="1"/>
  <c r="G136" i="1"/>
  <c r="F136" i="1"/>
  <c r="Q137" i="1" l="1"/>
  <c r="O137" i="1"/>
  <c r="N137" i="1"/>
  <c r="P137" i="1"/>
  <c r="R136" i="1"/>
  <c r="S136" i="1" s="1"/>
  <c r="T136" i="1" s="1"/>
  <c r="K137" i="1"/>
  <c r="L137" i="1"/>
  <c r="M137" i="1"/>
  <c r="J137" i="1"/>
  <c r="I137" i="1"/>
  <c r="G137" i="1"/>
  <c r="F137" i="1"/>
  <c r="H137" i="1"/>
  <c r="D138" i="1"/>
  <c r="C138" i="1"/>
  <c r="E138" i="1" s="1"/>
  <c r="A139" i="1"/>
  <c r="Q138" i="1" l="1"/>
  <c r="N138" i="1"/>
  <c r="O138" i="1"/>
  <c r="P138" i="1"/>
  <c r="R137" i="1"/>
  <c r="S137" i="1" s="1"/>
  <c r="T137" i="1" s="1"/>
  <c r="L138" i="1"/>
  <c r="K138" i="1"/>
  <c r="M138" i="1"/>
  <c r="J138" i="1"/>
  <c r="I138" i="1"/>
  <c r="D139" i="1"/>
  <c r="C139" i="1"/>
  <c r="E139" i="1" s="1"/>
  <c r="A140" i="1"/>
  <c r="G138" i="1"/>
  <c r="F138" i="1"/>
  <c r="H138" i="1"/>
  <c r="Q139" i="1" l="1"/>
  <c r="N139" i="1"/>
  <c r="O139" i="1"/>
  <c r="P139" i="1"/>
  <c r="R138" i="1"/>
  <c r="S138" i="1" s="1"/>
  <c r="T138" i="1" s="1"/>
  <c r="K139" i="1"/>
  <c r="L139" i="1"/>
  <c r="M139" i="1"/>
  <c r="J139" i="1"/>
  <c r="I139" i="1"/>
  <c r="C140" i="1"/>
  <c r="E140" i="1" s="1"/>
  <c r="A141" i="1"/>
  <c r="D140" i="1"/>
  <c r="F139" i="1"/>
  <c r="H139" i="1"/>
  <c r="G139" i="1"/>
  <c r="Q140" i="1" l="1"/>
  <c r="N140" i="1"/>
  <c r="O140" i="1"/>
  <c r="P140" i="1"/>
  <c r="R139" i="1"/>
  <c r="S139" i="1" s="1"/>
  <c r="T139" i="1" s="1"/>
  <c r="L140" i="1"/>
  <c r="K140" i="1"/>
  <c r="M140" i="1"/>
  <c r="J140" i="1"/>
  <c r="I140" i="1"/>
  <c r="G140" i="1"/>
  <c r="F140" i="1"/>
  <c r="H140" i="1"/>
  <c r="D141" i="1"/>
  <c r="A142" i="1"/>
  <c r="C141" i="1"/>
  <c r="E141" i="1" s="1"/>
  <c r="Q141" i="1" l="1"/>
  <c r="O141" i="1"/>
  <c r="N141" i="1"/>
  <c r="P141" i="1"/>
  <c r="R140" i="1"/>
  <c r="S140" i="1" s="1"/>
  <c r="T140" i="1" s="1"/>
  <c r="K141" i="1"/>
  <c r="L141" i="1"/>
  <c r="M141" i="1"/>
  <c r="J141" i="1"/>
  <c r="I141" i="1"/>
  <c r="D142" i="1"/>
  <c r="C142" i="1"/>
  <c r="E142" i="1" s="1"/>
  <c r="A143" i="1"/>
  <c r="F141" i="1"/>
  <c r="G141" i="1"/>
  <c r="H141" i="1"/>
  <c r="Q142" i="1" l="1"/>
  <c r="N142" i="1"/>
  <c r="O142" i="1"/>
  <c r="P142" i="1"/>
  <c r="R141" i="1"/>
  <c r="S141" i="1" s="1"/>
  <c r="T141" i="1" s="1"/>
  <c r="L142" i="1"/>
  <c r="K142" i="1"/>
  <c r="M142" i="1"/>
  <c r="J142" i="1"/>
  <c r="I142" i="1"/>
  <c r="A144" i="1"/>
  <c r="D143" i="1"/>
  <c r="C143" i="1"/>
  <c r="E143" i="1" s="1"/>
  <c r="F142" i="1"/>
  <c r="H142" i="1"/>
  <c r="G142" i="1"/>
  <c r="Q143" i="1" l="1"/>
  <c r="N143" i="1"/>
  <c r="O143" i="1"/>
  <c r="P143" i="1"/>
  <c r="R142" i="1"/>
  <c r="S142" i="1" s="1"/>
  <c r="T142" i="1" s="1"/>
  <c r="K143" i="1"/>
  <c r="L143" i="1"/>
  <c r="M143" i="1"/>
  <c r="J143" i="1"/>
  <c r="I143" i="1"/>
  <c r="C144" i="1"/>
  <c r="E144" i="1" s="1"/>
  <c r="A145" i="1"/>
  <c r="D144" i="1"/>
  <c r="F143" i="1"/>
  <c r="G143" i="1"/>
  <c r="H143" i="1"/>
  <c r="Q144" i="1" l="1"/>
  <c r="N144" i="1"/>
  <c r="O144" i="1"/>
  <c r="P144" i="1"/>
  <c r="R143" i="1"/>
  <c r="S143" i="1" s="1"/>
  <c r="T143" i="1" s="1"/>
  <c r="L144" i="1"/>
  <c r="K144" i="1"/>
  <c r="M144" i="1"/>
  <c r="J144" i="1"/>
  <c r="I144" i="1"/>
  <c r="G144" i="1"/>
  <c r="H144" i="1"/>
  <c r="F144" i="1"/>
  <c r="D145" i="1"/>
  <c r="C145" i="1"/>
  <c r="E145" i="1" s="1"/>
  <c r="A146" i="1"/>
  <c r="Q145" i="1" l="1"/>
  <c r="O145" i="1"/>
  <c r="N145" i="1"/>
  <c r="P145" i="1"/>
  <c r="R144" i="1"/>
  <c r="S144" i="1" s="1"/>
  <c r="T144" i="1" s="1"/>
  <c r="K145" i="1"/>
  <c r="L145" i="1"/>
  <c r="M145" i="1"/>
  <c r="J145" i="1"/>
  <c r="I145" i="1"/>
  <c r="D146" i="1"/>
  <c r="C146" i="1"/>
  <c r="E146" i="1" s="1"/>
  <c r="A147" i="1"/>
  <c r="H145" i="1"/>
  <c r="F145" i="1"/>
  <c r="G145" i="1"/>
  <c r="Q146" i="1" l="1"/>
  <c r="N146" i="1"/>
  <c r="O146" i="1"/>
  <c r="P146" i="1"/>
  <c r="R145" i="1"/>
  <c r="S145" i="1" s="1"/>
  <c r="T145" i="1" s="1"/>
  <c r="L146" i="1"/>
  <c r="K146" i="1"/>
  <c r="M146" i="1"/>
  <c r="J146" i="1"/>
  <c r="I146" i="1"/>
  <c r="D147" i="1"/>
  <c r="C147" i="1"/>
  <c r="E147" i="1" s="1"/>
  <c r="A148" i="1"/>
  <c r="F146" i="1"/>
  <c r="G146" i="1"/>
  <c r="H146" i="1"/>
  <c r="Q147" i="1" l="1"/>
  <c r="N147" i="1"/>
  <c r="O147" i="1"/>
  <c r="P147" i="1"/>
  <c r="R146" i="1"/>
  <c r="S146" i="1" s="1"/>
  <c r="T146" i="1" s="1"/>
  <c r="K147" i="1"/>
  <c r="L147" i="1"/>
  <c r="M147" i="1"/>
  <c r="J147" i="1"/>
  <c r="I147" i="1"/>
  <c r="D148" i="1"/>
  <c r="A149" i="1"/>
  <c r="C148" i="1"/>
  <c r="E148" i="1" s="1"/>
  <c r="H147" i="1"/>
  <c r="F147" i="1"/>
  <c r="G147" i="1"/>
  <c r="Q148" i="1" l="1"/>
  <c r="N148" i="1"/>
  <c r="O148" i="1"/>
  <c r="P148" i="1"/>
  <c r="R147" i="1"/>
  <c r="S147" i="1" s="1"/>
  <c r="T147" i="1" s="1"/>
  <c r="L148" i="1"/>
  <c r="K148" i="1"/>
  <c r="M148" i="1"/>
  <c r="J148" i="1"/>
  <c r="I148" i="1"/>
  <c r="H148" i="1"/>
  <c r="G148" i="1"/>
  <c r="F148" i="1"/>
  <c r="D149" i="1"/>
  <c r="A150" i="1"/>
  <c r="C149" i="1"/>
  <c r="E149" i="1" s="1"/>
  <c r="Q149" i="1" l="1"/>
  <c r="O149" i="1"/>
  <c r="N149" i="1"/>
  <c r="P149" i="1"/>
  <c r="R148" i="1"/>
  <c r="S148" i="1" s="1"/>
  <c r="T148" i="1" s="1"/>
  <c r="K149" i="1"/>
  <c r="L149" i="1"/>
  <c r="M149" i="1"/>
  <c r="J149" i="1"/>
  <c r="I149" i="1"/>
  <c r="G149" i="1"/>
  <c r="H149" i="1"/>
  <c r="F149" i="1"/>
  <c r="D150" i="1"/>
  <c r="C150" i="1"/>
  <c r="E150" i="1" s="1"/>
  <c r="A151" i="1"/>
  <c r="Q150" i="1" l="1"/>
  <c r="N150" i="1"/>
  <c r="O150" i="1"/>
  <c r="P150" i="1"/>
  <c r="R149" i="1"/>
  <c r="S149" i="1" s="1"/>
  <c r="T149" i="1" s="1"/>
  <c r="L150" i="1"/>
  <c r="K150" i="1"/>
  <c r="M150" i="1"/>
  <c r="J150" i="1"/>
  <c r="I150" i="1"/>
  <c r="A152" i="1"/>
  <c r="D151" i="1"/>
  <c r="C151" i="1"/>
  <c r="E151" i="1" s="1"/>
  <c r="F150" i="1"/>
  <c r="H150" i="1"/>
  <c r="G150" i="1"/>
  <c r="Q151" i="1" l="1"/>
  <c r="N151" i="1"/>
  <c r="O151" i="1"/>
  <c r="P151" i="1"/>
  <c r="R150" i="1"/>
  <c r="S150" i="1" s="1"/>
  <c r="T150" i="1" s="1"/>
  <c r="K151" i="1"/>
  <c r="L151" i="1"/>
  <c r="M151" i="1"/>
  <c r="J151" i="1"/>
  <c r="I151" i="1"/>
  <c r="D152" i="1"/>
  <c r="A153" i="1"/>
  <c r="C152" i="1"/>
  <c r="E152" i="1" s="1"/>
  <c r="F151" i="1"/>
  <c r="G151" i="1"/>
  <c r="H151" i="1"/>
  <c r="N152" i="1" l="1"/>
  <c r="O152" i="1"/>
  <c r="Q152" i="1"/>
  <c r="P152" i="1"/>
  <c r="R151" i="1"/>
  <c r="S151" i="1" s="1"/>
  <c r="T151" i="1" s="1"/>
  <c r="L152" i="1"/>
  <c r="K152" i="1"/>
  <c r="M152" i="1"/>
  <c r="J152" i="1"/>
  <c r="I152" i="1"/>
  <c r="F152" i="1"/>
  <c r="H152" i="1"/>
  <c r="G152" i="1"/>
  <c r="A154" i="1"/>
  <c r="D153" i="1"/>
  <c r="C153" i="1"/>
  <c r="E153" i="1" s="1"/>
  <c r="Q153" i="1" l="1"/>
  <c r="O153" i="1"/>
  <c r="N153" i="1"/>
  <c r="P153" i="1"/>
  <c r="R152" i="1"/>
  <c r="S152" i="1" s="1"/>
  <c r="T152" i="1" s="1"/>
  <c r="K153" i="1"/>
  <c r="L153" i="1"/>
  <c r="M153" i="1"/>
  <c r="J153" i="1"/>
  <c r="I153" i="1"/>
  <c r="G153" i="1"/>
  <c r="H153" i="1"/>
  <c r="F153" i="1"/>
  <c r="A155" i="1"/>
  <c r="D154" i="1"/>
  <c r="C154" i="1"/>
  <c r="E154" i="1" s="1"/>
  <c r="Q154" i="1" l="1"/>
  <c r="N154" i="1"/>
  <c r="O154" i="1"/>
  <c r="P154" i="1"/>
  <c r="R153" i="1"/>
  <c r="S153" i="1" s="1"/>
  <c r="T153" i="1" s="1"/>
  <c r="L154" i="1"/>
  <c r="K154" i="1"/>
  <c r="M154" i="1"/>
  <c r="J154" i="1"/>
  <c r="I154" i="1"/>
  <c r="C155" i="1"/>
  <c r="E155" i="1" s="1"/>
  <c r="D155" i="1"/>
  <c r="A156" i="1"/>
  <c r="F154" i="1"/>
  <c r="G154" i="1"/>
  <c r="H154" i="1"/>
  <c r="Q155" i="1" l="1"/>
  <c r="N155" i="1"/>
  <c r="O155" i="1"/>
  <c r="P155" i="1"/>
  <c r="R154" i="1"/>
  <c r="S154" i="1" s="1"/>
  <c r="T154" i="1" s="1"/>
  <c r="K155" i="1"/>
  <c r="L155" i="1"/>
  <c r="M155" i="1"/>
  <c r="J155" i="1"/>
  <c r="I155" i="1"/>
  <c r="D156" i="1"/>
  <c r="C156" i="1"/>
  <c r="E156" i="1" s="1"/>
  <c r="A157" i="1"/>
  <c r="H155" i="1"/>
  <c r="G155" i="1"/>
  <c r="F155" i="1"/>
  <c r="Q156" i="1" l="1"/>
  <c r="N156" i="1"/>
  <c r="O156" i="1"/>
  <c r="P156" i="1"/>
  <c r="R155" i="1"/>
  <c r="S155" i="1" s="1"/>
  <c r="T155" i="1" s="1"/>
  <c r="L156" i="1"/>
  <c r="K156" i="1"/>
  <c r="M156" i="1"/>
  <c r="J156" i="1"/>
  <c r="I156" i="1"/>
  <c r="A158" i="1"/>
  <c r="D157" i="1"/>
  <c r="C157" i="1"/>
  <c r="E157" i="1" s="1"/>
  <c r="F156" i="1"/>
  <c r="G156" i="1"/>
  <c r="H156" i="1"/>
  <c r="Q157" i="1" l="1"/>
  <c r="O157" i="1"/>
  <c r="N157" i="1"/>
  <c r="P157" i="1"/>
  <c r="R156" i="1"/>
  <c r="S156" i="1" s="1"/>
  <c r="T156" i="1" s="1"/>
  <c r="K157" i="1"/>
  <c r="L157" i="1"/>
  <c r="M157" i="1"/>
  <c r="J157" i="1"/>
  <c r="I157" i="1"/>
  <c r="D158" i="1"/>
  <c r="A159" i="1"/>
  <c r="C158" i="1"/>
  <c r="E158" i="1" s="1"/>
  <c r="G157" i="1"/>
  <c r="H157" i="1"/>
  <c r="F157" i="1"/>
  <c r="Q158" i="1" l="1"/>
  <c r="N158" i="1"/>
  <c r="O158" i="1"/>
  <c r="P158" i="1"/>
  <c r="R157" i="1"/>
  <c r="S157" i="1" s="1"/>
  <c r="T157" i="1" s="1"/>
  <c r="L158" i="1"/>
  <c r="K158" i="1"/>
  <c r="M158" i="1"/>
  <c r="J158" i="1"/>
  <c r="I158" i="1"/>
  <c r="F158" i="1"/>
  <c r="G158" i="1"/>
  <c r="H158" i="1"/>
  <c r="C159" i="1"/>
  <c r="E159" i="1" s="1"/>
  <c r="A160" i="1"/>
  <c r="D159" i="1"/>
  <c r="Q159" i="1" l="1"/>
  <c r="N159" i="1"/>
  <c r="O159" i="1"/>
  <c r="P159" i="1"/>
  <c r="R158" i="1"/>
  <c r="S158" i="1" s="1"/>
  <c r="T158" i="1" s="1"/>
  <c r="K159" i="1"/>
  <c r="L159" i="1"/>
  <c r="M159" i="1"/>
  <c r="J159" i="1"/>
  <c r="I159" i="1"/>
  <c r="C160" i="1"/>
  <c r="E160" i="1" s="1"/>
  <c r="A161" i="1"/>
  <c r="D160" i="1"/>
  <c r="F159" i="1"/>
  <c r="H159" i="1"/>
  <c r="G159" i="1"/>
  <c r="Q160" i="1" l="1"/>
  <c r="N160" i="1"/>
  <c r="O160" i="1"/>
  <c r="P160" i="1"/>
  <c r="R159" i="1"/>
  <c r="S159" i="1" s="1"/>
  <c r="T159" i="1" s="1"/>
  <c r="L160" i="1"/>
  <c r="K160" i="1"/>
  <c r="M160" i="1"/>
  <c r="J160" i="1"/>
  <c r="I160" i="1"/>
  <c r="G160" i="1"/>
  <c r="H160" i="1"/>
  <c r="F160" i="1"/>
  <c r="C161" i="1"/>
  <c r="E161" i="1" s="1"/>
  <c r="A162" i="1"/>
  <c r="D161" i="1"/>
  <c r="Q161" i="1" l="1"/>
  <c r="O161" i="1"/>
  <c r="N161" i="1"/>
  <c r="P161" i="1"/>
  <c r="R160" i="1"/>
  <c r="S160" i="1" s="1"/>
  <c r="T160" i="1" s="1"/>
  <c r="K161" i="1"/>
  <c r="L161" i="1"/>
  <c r="M161" i="1"/>
  <c r="J161" i="1"/>
  <c r="I161" i="1"/>
  <c r="G161" i="1"/>
  <c r="H161" i="1"/>
  <c r="F161" i="1"/>
  <c r="A163" i="1"/>
  <c r="D162" i="1"/>
  <c r="C162" i="1"/>
  <c r="E162" i="1" s="1"/>
  <c r="Q162" i="1" l="1"/>
  <c r="N162" i="1"/>
  <c r="O162" i="1"/>
  <c r="P162" i="1"/>
  <c r="R161" i="1"/>
  <c r="S161" i="1" s="1"/>
  <c r="T161" i="1" s="1"/>
  <c r="L162" i="1"/>
  <c r="K162" i="1"/>
  <c r="M162" i="1"/>
  <c r="J162" i="1"/>
  <c r="I162" i="1"/>
  <c r="H162" i="1"/>
  <c r="F162" i="1"/>
  <c r="G162" i="1"/>
  <c r="C163" i="1"/>
  <c r="E163" i="1" s="1"/>
  <c r="A164" i="1"/>
  <c r="D163" i="1"/>
  <c r="Q163" i="1" l="1"/>
  <c r="N163" i="1"/>
  <c r="O163" i="1"/>
  <c r="P163" i="1"/>
  <c r="R162" i="1"/>
  <c r="S162" i="1" s="1"/>
  <c r="T162" i="1" s="1"/>
  <c r="K163" i="1"/>
  <c r="L163" i="1"/>
  <c r="M163" i="1"/>
  <c r="J163" i="1"/>
  <c r="I163" i="1"/>
  <c r="A165" i="1"/>
  <c r="D164" i="1"/>
  <c r="C164" i="1"/>
  <c r="E164" i="1" s="1"/>
  <c r="G163" i="1"/>
  <c r="H163" i="1"/>
  <c r="F163" i="1"/>
  <c r="Q164" i="1" l="1"/>
  <c r="N164" i="1"/>
  <c r="O164" i="1"/>
  <c r="P164" i="1"/>
  <c r="R163" i="1"/>
  <c r="S163" i="1" s="1"/>
  <c r="T163" i="1" s="1"/>
  <c r="L164" i="1"/>
  <c r="K164" i="1"/>
  <c r="M164" i="1"/>
  <c r="J164" i="1"/>
  <c r="I164" i="1"/>
  <c r="C165" i="1"/>
  <c r="E165" i="1" s="1"/>
  <c r="A166" i="1"/>
  <c r="D165" i="1"/>
  <c r="H164" i="1"/>
  <c r="F164" i="1"/>
  <c r="G164" i="1"/>
  <c r="Q165" i="1" l="1"/>
  <c r="O165" i="1"/>
  <c r="N165" i="1"/>
  <c r="P165" i="1"/>
  <c r="R164" i="1"/>
  <c r="S164" i="1" s="1"/>
  <c r="T164" i="1" s="1"/>
  <c r="K165" i="1"/>
  <c r="L165" i="1"/>
  <c r="M165" i="1"/>
  <c r="J165" i="1"/>
  <c r="I165" i="1"/>
  <c r="F165" i="1"/>
  <c r="G165" i="1"/>
  <c r="H165" i="1"/>
  <c r="D166" i="1"/>
  <c r="C166" i="1"/>
  <c r="E166" i="1" s="1"/>
  <c r="A167" i="1"/>
  <c r="Q166" i="1" l="1"/>
  <c r="N166" i="1"/>
  <c r="O166" i="1"/>
  <c r="P166" i="1"/>
  <c r="R165" i="1"/>
  <c r="S165" i="1" s="1"/>
  <c r="T165" i="1" s="1"/>
  <c r="L166" i="1"/>
  <c r="K166" i="1"/>
  <c r="M166" i="1"/>
  <c r="J166" i="1"/>
  <c r="I166" i="1"/>
  <c r="C167" i="1"/>
  <c r="E167" i="1" s="1"/>
  <c r="A168" i="1"/>
  <c r="D167" i="1"/>
  <c r="F166" i="1"/>
  <c r="G166" i="1"/>
  <c r="H166" i="1"/>
  <c r="Q167" i="1" l="1"/>
  <c r="N167" i="1"/>
  <c r="O167" i="1"/>
  <c r="P167" i="1"/>
  <c r="R166" i="1"/>
  <c r="S166" i="1" s="1"/>
  <c r="T166" i="1" s="1"/>
  <c r="K167" i="1"/>
  <c r="L167" i="1"/>
  <c r="M167" i="1"/>
  <c r="J167" i="1"/>
  <c r="I167" i="1"/>
  <c r="H167" i="1"/>
  <c r="F167" i="1"/>
  <c r="G167" i="1"/>
  <c r="C168" i="1"/>
  <c r="E168" i="1" s="1"/>
  <c r="A169" i="1"/>
  <c r="D168" i="1"/>
  <c r="N168" i="1" l="1"/>
  <c r="O168" i="1"/>
  <c r="Q168" i="1"/>
  <c r="P168" i="1"/>
  <c r="R167" i="1"/>
  <c r="S167" i="1" s="1"/>
  <c r="T167" i="1" s="1"/>
  <c r="L168" i="1"/>
  <c r="K168" i="1"/>
  <c r="M168" i="1"/>
  <c r="J168" i="1"/>
  <c r="I168" i="1"/>
  <c r="A170" i="1"/>
  <c r="D169" i="1"/>
  <c r="C169" i="1"/>
  <c r="E169" i="1" s="1"/>
  <c r="F168" i="1"/>
  <c r="G168" i="1"/>
  <c r="H168" i="1"/>
  <c r="Q169" i="1" l="1"/>
  <c r="O169" i="1"/>
  <c r="N169" i="1"/>
  <c r="P169" i="1"/>
  <c r="R168" i="1"/>
  <c r="S168" i="1" s="1"/>
  <c r="T168" i="1" s="1"/>
  <c r="K169" i="1"/>
  <c r="L169" i="1"/>
  <c r="M169" i="1"/>
  <c r="J169" i="1"/>
  <c r="I169" i="1"/>
  <c r="D170" i="1"/>
  <c r="C170" i="1"/>
  <c r="E170" i="1" s="1"/>
  <c r="A171" i="1"/>
  <c r="H169" i="1"/>
  <c r="F169" i="1"/>
  <c r="G169" i="1"/>
  <c r="Q170" i="1" l="1"/>
  <c r="N170" i="1"/>
  <c r="O170" i="1"/>
  <c r="P170" i="1"/>
  <c r="R169" i="1"/>
  <c r="S169" i="1" s="1"/>
  <c r="T169" i="1" s="1"/>
  <c r="K170" i="1"/>
  <c r="M170" i="1"/>
  <c r="L170" i="1"/>
  <c r="J170" i="1"/>
  <c r="I170" i="1"/>
  <c r="C171" i="1"/>
  <c r="E171" i="1" s="1"/>
  <c r="A172" i="1"/>
  <c r="D171" i="1"/>
  <c r="F170" i="1"/>
  <c r="H170" i="1"/>
  <c r="G170" i="1"/>
  <c r="Q171" i="1" l="1"/>
  <c r="N171" i="1"/>
  <c r="O171" i="1"/>
  <c r="P171" i="1"/>
  <c r="R170" i="1"/>
  <c r="S170" i="1" s="1"/>
  <c r="T170" i="1" s="1"/>
  <c r="L171" i="1"/>
  <c r="M171" i="1"/>
  <c r="K171" i="1"/>
  <c r="J171" i="1"/>
  <c r="I171" i="1"/>
  <c r="H171" i="1"/>
  <c r="G171" i="1"/>
  <c r="F171" i="1"/>
  <c r="D172" i="1"/>
  <c r="C172" i="1"/>
  <c r="E172" i="1" s="1"/>
  <c r="A173" i="1"/>
  <c r="Q172" i="1" l="1"/>
  <c r="N172" i="1"/>
  <c r="O172" i="1"/>
  <c r="P172" i="1"/>
  <c r="R171" i="1"/>
  <c r="S171" i="1" s="1"/>
  <c r="T171" i="1" s="1"/>
  <c r="L172" i="1"/>
  <c r="K172" i="1"/>
  <c r="M172" i="1"/>
  <c r="J172" i="1"/>
  <c r="I172" i="1"/>
  <c r="A174" i="1"/>
  <c r="D173" i="1"/>
  <c r="C173" i="1"/>
  <c r="E173" i="1" s="1"/>
  <c r="G172" i="1"/>
  <c r="H172" i="1"/>
  <c r="F172" i="1"/>
  <c r="Q173" i="1" l="1"/>
  <c r="O173" i="1"/>
  <c r="N173" i="1"/>
  <c r="P173" i="1"/>
  <c r="R172" i="1"/>
  <c r="S172" i="1" s="1"/>
  <c r="T172" i="1" s="1"/>
  <c r="L173" i="1"/>
  <c r="K173" i="1"/>
  <c r="M173" i="1"/>
  <c r="J173" i="1"/>
  <c r="I173" i="1"/>
  <c r="C174" i="1"/>
  <c r="E174" i="1" s="1"/>
  <c r="A175" i="1"/>
  <c r="D174" i="1"/>
  <c r="G173" i="1"/>
  <c r="H173" i="1"/>
  <c r="F173" i="1"/>
  <c r="Q174" i="1" l="1"/>
  <c r="N174" i="1"/>
  <c r="O174" i="1"/>
  <c r="P174" i="1"/>
  <c r="R173" i="1"/>
  <c r="S173" i="1" s="1"/>
  <c r="T173" i="1" s="1"/>
  <c r="L174" i="1"/>
  <c r="K174" i="1"/>
  <c r="M174" i="1"/>
  <c r="J174" i="1"/>
  <c r="I174" i="1"/>
  <c r="F174" i="1"/>
  <c r="G174" i="1"/>
  <c r="H174" i="1"/>
  <c r="D175" i="1"/>
  <c r="C175" i="1"/>
  <c r="E175" i="1" s="1"/>
  <c r="A176" i="1"/>
  <c r="Q175" i="1" l="1"/>
  <c r="N175" i="1"/>
  <c r="O175" i="1"/>
  <c r="P175" i="1"/>
  <c r="R174" i="1"/>
  <c r="S174" i="1" s="1"/>
  <c r="T174" i="1" s="1"/>
  <c r="L175" i="1"/>
  <c r="K175" i="1"/>
  <c r="M175" i="1"/>
  <c r="J175" i="1"/>
  <c r="I175" i="1"/>
  <c r="D176" i="1"/>
  <c r="A177" i="1"/>
  <c r="C176" i="1"/>
  <c r="E176" i="1" s="1"/>
  <c r="F175" i="1"/>
  <c r="G175" i="1"/>
  <c r="H175" i="1"/>
  <c r="Q176" i="1" l="1"/>
  <c r="N176" i="1"/>
  <c r="O176" i="1"/>
  <c r="P176" i="1"/>
  <c r="R175" i="1"/>
  <c r="S175" i="1" s="1"/>
  <c r="T175" i="1" s="1"/>
  <c r="L176" i="1"/>
  <c r="K176" i="1"/>
  <c r="M176" i="1"/>
  <c r="J176" i="1"/>
  <c r="I176" i="1"/>
  <c r="A178" i="1"/>
  <c r="D177" i="1"/>
  <c r="C177" i="1"/>
  <c r="E177" i="1" s="1"/>
  <c r="H176" i="1"/>
  <c r="F176" i="1"/>
  <c r="G176" i="1"/>
  <c r="Q177" i="1" l="1"/>
  <c r="O177" i="1"/>
  <c r="N177" i="1"/>
  <c r="P177" i="1"/>
  <c r="R176" i="1"/>
  <c r="S176" i="1" s="1"/>
  <c r="T176" i="1" s="1"/>
  <c r="L177" i="1"/>
  <c r="K177" i="1"/>
  <c r="M177" i="1"/>
  <c r="J177" i="1"/>
  <c r="I177" i="1"/>
  <c r="A179" i="1"/>
  <c r="D178" i="1"/>
  <c r="C178" i="1"/>
  <c r="E178" i="1" s="1"/>
  <c r="F177" i="1"/>
  <c r="G177" i="1"/>
  <c r="H177" i="1"/>
  <c r="N178" i="1" l="1"/>
  <c r="O178" i="1"/>
  <c r="Q178" i="1"/>
  <c r="P178" i="1"/>
  <c r="R177" i="1"/>
  <c r="S177" i="1" s="1"/>
  <c r="T177" i="1" s="1"/>
  <c r="L178" i="1"/>
  <c r="K178" i="1"/>
  <c r="M178" i="1"/>
  <c r="J178" i="1"/>
  <c r="I178" i="1"/>
  <c r="A180" i="1"/>
  <c r="D179" i="1"/>
  <c r="C179" i="1"/>
  <c r="E179" i="1" s="1"/>
  <c r="G178" i="1"/>
  <c r="H178" i="1"/>
  <c r="F178" i="1"/>
  <c r="Q179" i="1" l="1"/>
  <c r="N179" i="1"/>
  <c r="O179" i="1"/>
  <c r="P179" i="1"/>
  <c r="R178" i="1"/>
  <c r="S178" i="1" s="1"/>
  <c r="T178" i="1" s="1"/>
  <c r="L179" i="1"/>
  <c r="K179" i="1"/>
  <c r="M179" i="1"/>
  <c r="J179" i="1"/>
  <c r="I179" i="1"/>
  <c r="C180" i="1"/>
  <c r="E180" i="1" s="1"/>
  <c r="D180" i="1"/>
  <c r="A181" i="1"/>
  <c r="F179" i="1"/>
  <c r="G179" i="1"/>
  <c r="H179" i="1"/>
  <c r="Q180" i="1" l="1"/>
  <c r="N180" i="1"/>
  <c r="O180" i="1"/>
  <c r="P180" i="1"/>
  <c r="R179" i="1"/>
  <c r="S179" i="1" s="1"/>
  <c r="T179" i="1" s="1"/>
  <c r="L180" i="1"/>
  <c r="K180" i="1"/>
  <c r="M180" i="1"/>
  <c r="J180" i="1"/>
  <c r="I180" i="1"/>
  <c r="A182" i="1"/>
  <c r="D181" i="1"/>
  <c r="C181" i="1"/>
  <c r="E181" i="1" s="1"/>
  <c r="H180" i="1"/>
  <c r="F180" i="1"/>
  <c r="G180" i="1"/>
  <c r="Q181" i="1" l="1"/>
  <c r="O181" i="1"/>
  <c r="N181" i="1"/>
  <c r="P181" i="1"/>
  <c r="R180" i="1"/>
  <c r="S180" i="1" s="1"/>
  <c r="T180" i="1" s="1"/>
  <c r="L181" i="1"/>
  <c r="K181" i="1"/>
  <c r="M181" i="1"/>
  <c r="J181" i="1"/>
  <c r="I181" i="1"/>
  <c r="C182" i="1"/>
  <c r="E182" i="1" s="1"/>
  <c r="A183" i="1"/>
  <c r="D182" i="1"/>
  <c r="G181" i="1"/>
  <c r="F181" i="1"/>
  <c r="H181" i="1"/>
  <c r="Q182" i="1" l="1"/>
  <c r="N182" i="1"/>
  <c r="O182" i="1"/>
  <c r="P182" i="1"/>
  <c r="R181" i="1"/>
  <c r="S181" i="1" s="1"/>
  <c r="T181" i="1" s="1"/>
  <c r="L182" i="1"/>
  <c r="K182" i="1"/>
  <c r="M182" i="1"/>
  <c r="J182" i="1"/>
  <c r="I182" i="1"/>
  <c r="H182" i="1"/>
  <c r="F182" i="1"/>
  <c r="G182" i="1"/>
  <c r="D183" i="1"/>
  <c r="C183" i="1"/>
  <c r="E183" i="1" s="1"/>
  <c r="A184" i="1"/>
  <c r="Q183" i="1" l="1"/>
  <c r="N183" i="1"/>
  <c r="O183" i="1"/>
  <c r="P183" i="1"/>
  <c r="R182" i="1"/>
  <c r="S182" i="1" s="1"/>
  <c r="T182" i="1" s="1"/>
  <c r="L183" i="1"/>
  <c r="K183" i="1"/>
  <c r="M183" i="1"/>
  <c r="J183" i="1"/>
  <c r="I183" i="1"/>
  <c r="C184" i="1"/>
  <c r="E184" i="1" s="1"/>
  <c r="A185" i="1"/>
  <c r="D184" i="1"/>
  <c r="H183" i="1"/>
  <c r="F183" i="1"/>
  <c r="G183" i="1"/>
  <c r="Q184" i="1" l="1"/>
  <c r="N184" i="1"/>
  <c r="O184" i="1"/>
  <c r="P184" i="1"/>
  <c r="R183" i="1"/>
  <c r="S183" i="1" s="1"/>
  <c r="T183" i="1" s="1"/>
  <c r="L184" i="1"/>
  <c r="K184" i="1"/>
  <c r="M184" i="1"/>
  <c r="J184" i="1"/>
  <c r="I184" i="1"/>
  <c r="H184" i="1"/>
  <c r="F184" i="1"/>
  <c r="G184" i="1"/>
  <c r="A186" i="1"/>
  <c r="D185" i="1"/>
  <c r="C185" i="1"/>
  <c r="E185" i="1" s="1"/>
  <c r="Q185" i="1" l="1"/>
  <c r="O185" i="1"/>
  <c r="N185" i="1"/>
  <c r="P185" i="1"/>
  <c r="R184" i="1"/>
  <c r="S184" i="1" s="1"/>
  <c r="T184" i="1" s="1"/>
  <c r="L185" i="1"/>
  <c r="K185" i="1"/>
  <c r="M185" i="1"/>
  <c r="J185" i="1"/>
  <c r="I185" i="1"/>
  <c r="D186" i="1"/>
  <c r="C186" i="1"/>
  <c r="E186" i="1" s="1"/>
  <c r="A187" i="1"/>
  <c r="G185" i="1"/>
  <c r="H185" i="1"/>
  <c r="F185" i="1"/>
  <c r="Q186" i="1" l="1"/>
  <c r="N186" i="1"/>
  <c r="O186" i="1"/>
  <c r="P186" i="1"/>
  <c r="R185" i="1"/>
  <c r="S185" i="1" s="1"/>
  <c r="T185" i="1" s="1"/>
  <c r="L186" i="1"/>
  <c r="K186" i="1"/>
  <c r="M186" i="1"/>
  <c r="J186" i="1"/>
  <c r="I186" i="1"/>
  <c r="D187" i="1"/>
  <c r="C187" i="1"/>
  <c r="E187" i="1" s="1"/>
  <c r="A188" i="1"/>
  <c r="H186" i="1"/>
  <c r="F186" i="1"/>
  <c r="G186" i="1"/>
  <c r="Q187" i="1" l="1"/>
  <c r="N187" i="1"/>
  <c r="O187" i="1"/>
  <c r="P187" i="1"/>
  <c r="R186" i="1"/>
  <c r="S186" i="1" s="1"/>
  <c r="T186" i="1" s="1"/>
  <c r="L187" i="1"/>
  <c r="K187" i="1"/>
  <c r="M187" i="1"/>
  <c r="J187" i="1"/>
  <c r="I187" i="1"/>
  <c r="C188" i="1"/>
  <c r="E188" i="1" s="1"/>
  <c r="A189" i="1"/>
  <c r="D188" i="1"/>
  <c r="F187" i="1"/>
  <c r="H187" i="1"/>
  <c r="G187" i="1"/>
  <c r="Q188" i="1" l="1"/>
  <c r="N188" i="1"/>
  <c r="O188" i="1"/>
  <c r="P188" i="1"/>
  <c r="R187" i="1"/>
  <c r="S187" i="1" s="1"/>
  <c r="T187" i="1" s="1"/>
  <c r="L188" i="1"/>
  <c r="K188" i="1"/>
  <c r="M188" i="1"/>
  <c r="J188" i="1"/>
  <c r="I188" i="1"/>
  <c r="H188" i="1"/>
  <c r="G188" i="1"/>
  <c r="F188" i="1"/>
  <c r="D189" i="1"/>
  <c r="C189" i="1"/>
  <c r="E189" i="1" s="1"/>
  <c r="A190" i="1"/>
  <c r="Q189" i="1" l="1"/>
  <c r="O189" i="1"/>
  <c r="N189" i="1"/>
  <c r="P189" i="1"/>
  <c r="R188" i="1"/>
  <c r="S188" i="1" s="1"/>
  <c r="T188" i="1" s="1"/>
  <c r="L189" i="1"/>
  <c r="K189" i="1"/>
  <c r="M189" i="1"/>
  <c r="J189" i="1"/>
  <c r="I189" i="1"/>
  <c r="D190" i="1"/>
  <c r="C190" i="1"/>
  <c r="E190" i="1" s="1"/>
  <c r="A191" i="1"/>
  <c r="H189" i="1"/>
  <c r="G189" i="1"/>
  <c r="F189" i="1"/>
  <c r="Q190" i="1" l="1"/>
  <c r="N190" i="1"/>
  <c r="O190" i="1"/>
  <c r="P190" i="1"/>
  <c r="R189" i="1"/>
  <c r="S189" i="1" s="1"/>
  <c r="T189" i="1" s="1"/>
  <c r="L190" i="1"/>
  <c r="K190" i="1"/>
  <c r="M190" i="1"/>
  <c r="J190" i="1"/>
  <c r="I190" i="1"/>
  <c r="C191" i="1"/>
  <c r="E191" i="1" s="1"/>
  <c r="A192" i="1"/>
  <c r="D191" i="1"/>
  <c r="H190" i="1"/>
  <c r="F190" i="1"/>
  <c r="G190" i="1"/>
  <c r="Q191" i="1" l="1"/>
  <c r="N191" i="1"/>
  <c r="O191" i="1"/>
  <c r="P191" i="1"/>
  <c r="R190" i="1"/>
  <c r="S190" i="1" s="1"/>
  <c r="T190" i="1" s="1"/>
  <c r="L191" i="1"/>
  <c r="K191" i="1"/>
  <c r="M191" i="1"/>
  <c r="J191" i="1"/>
  <c r="I191" i="1"/>
  <c r="F191" i="1"/>
  <c r="G191" i="1"/>
  <c r="H191" i="1"/>
  <c r="D192" i="1"/>
  <c r="C192" i="1"/>
  <c r="E192" i="1" s="1"/>
  <c r="A193" i="1"/>
  <c r="Q192" i="1" l="1"/>
  <c r="N192" i="1"/>
  <c r="O192" i="1"/>
  <c r="P192" i="1"/>
  <c r="R191" i="1"/>
  <c r="S191" i="1" s="1"/>
  <c r="T191" i="1" s="1"/>
  <c r="L192" i="1"/>
  <c r="K192" i="1"/>
  <c r="M192" i="1"/>
  <c r="J192" i="1"/>
  <c r="I192" i="1"/>
  <c r="A194" i="1"/>
  <c r="D193" i="1"/>
  <c r="C193" i="1"/>
  <c r="E193" i="1" s="1"/>
  <c r="F192" i="1"/>
  <c r="H192" i="1"/>
  <c r="G192" i="1"/>
  <c r="Q193" i="1" l="1"/>
  <c r="O193" i="1"/>
  <c r="N193" i="1"/>
  <c r="P193" i="1"/>
  <c r="R192" i="1"/>
  <c r="S192" i="1" s="1"/>
  <c r="T192" i="1" s="1"/>
  <c r="L193" i="1"/>
  <c r="K193" i="1"/>
  <c r="M193" i="1"/>
  <c r="J193" i="1"/>
  <c r="I193" i="1"/>
  <c r="D194" i="1"/>
  <c r="C194" i="1"/>
  <c r="E194" i="1" s="1"/>
  <c r="A195" i="1"/>
  <c r="G193" i="1"/>
  <c r="H193" i="1"/>
  <c r="F193" i="1"/>
  <c r="N194" i="1" l="1"/>
  <c r="O194" i="1"/>
  <c r="Q194" i="1"/>
  <c r="P194" i="1"/>
  <c r="R193" i="1"/>
  <c r="S193" i="1" s="1"/>
  <c r="T193" i="1" s="1"/>
  <c r="L194" i="1"/>
  <c r="K194" i="1"/>
  <c r="M194" i="1"/>
  <c r="J194" i="1"/>
  <c r="I194" i="1"/>
  <c r="A196" i="1"/>
  <c r="D195" i="1"/>
  <c r="C195" i="1"/>
  <c r="E195" i="1" s="1"/>
  <c r="G194" i="1"/>
  <c r="H194" i="1"/>
  <c r="F194" i="1"/>
  <c r="Q195" i="1" l="1"/>
  <c r="N195" i="1"/>
  <c r="O195" i="1"/>
  <c r="P195" i="1"/>
  <c r="R194" i="1"/>
  <c r="S194" i="1" s="1"/>
  <c r="T194" i="1" s="1"/>
  <c r="L195" i="1"/>
  <c r="K195" i="1"/>
  <c r="M195" i="1"/>
  <c r="J195" i="1"/>
  <c r="I195" i="1"/>
  <c r="C196" i="1"/>
  <c r="E196" i="1" s="1"/>
  <c r="A197" i="1"/>
  <c r="D196" i="1"/>
  <c r="F195" i="1"/>
  <c r="H195" i="1"/>
  <c r="G195" i="1"/>
  <c r="Q196" i="1" l="1"/>
  <c r="N196" i="1"/>
  <c r="O196" i="1"/>
  <c r="P196" i="1"/>
  <c r="R195" i="1"/>
  <c r="S195" i="1" s="1"/>
  <c r="T195" i="1" s="1"/>
  <c r="L196" i="1"/>
  <c r="K196" i="1"/>
  <c r="M196" i="1"/>
  <c r="J196" i="1"/>
  <c r="I196" i="1"/>
  <c r="F196" i="1"/>
  <c r="G196" i="1"/>
  <c r="H196" i="1"/>
  <c r="A198" i="1"/>
  <c r="D197" i="1"/>
  <c r="C197" i="1"/>
  <c r="E197" i="1" s="1"/>
  <c r="Q197" i="1" l="1"/>
  <c r="O197" i="1"/>
  <c r="N197" i="1"/>
  <c r="P197" i="1"/>
  <c r="R196" i="1"/>
  <c r="S196" i="1" s="1"/>
  <c r="T196" i="1" s="1"/>
  <c r="L197" i="1"/>
  <c r="K197" i="1"/>
  <c r="M197" i="1"/>
  <c r="J197" i="1"/>
  <c r="I197" i="1"/>
  <c r="F197" i="1"/>
  <c r="G197" i="1"/>
  <c r="H197" i="1"/>
  <c r="D198" i="1"/>
  <c r="A199" i="1"/>
  <c r="C198" i="1"/>
  <c r="E198" i="1" s="1"/>
  <c r="Q198" i="1" l="1"/>
  <c r="N198" i="1"/>
  <c r="O198" i="1"/>
  <c r="P198" i="1"/>
  <c r="R197" i="1"/>
  <c r="S197" i="1" s="1"/>
  <c r="T197" i="1" s="1"/>
  <c r="L198" i="1"/>
  <c r="K198" i="1"/>
  <c r="M198" i="1"/>
  <c r="J198" i="1"/>
  <c r="I198" i="1"/>
  <c r="F198" i="1"/>
  <c r="G198" i="1"/>
  <c r="H198" i="1"/>
  <c r="D199" i="1"/>
  <c r="C199" i="1"/>
  <c r="E199" i="1" s="1"/>
  <c r="A200" i="1"/>
  <c r="Q199" i="1" l="1"/>
  <c r="N199" i="1"/>
  <c r="O199" i="1"/>
  <c r="P199" i="1"/>
  <c r="R198" i="1"/>
  <c r="S198" i="1" s="1"/>
  <c r="T198" i="1" s="1"/>
  <c r="L199" i="1"/>
  <c r="K199" i="1"/>
  <c r="M199" i="1"/>
  <c r="J199" i="1"/>
  <c r="I199" i="1"/>
  <c r="A201" i="1"/>
  <c r="D200" i="1"/>
  <c r="C200" i="1"/>
  <c r="E200" i="1" s="1"/>
  <c r="H199" i="1"/>
  <c r="F199" i="1"/>
  <c r="G199" i="1"/>
  <c r="Q200" i="1" l="1"/>
  <c r="N200" i="1"/>
  <c r="O200" i="1"/>
  <c r="P200" i="1"/>
  <c r="R199" i="1"/>
  <c r="S199" i="1" s="1"/>
  <c r="T199" i="1" s="1"/>
  <c r="L200" i="1"/>
  <c r="K200" i="1"/>
  <c r="M200" i="1"/>
  <c r="J200" i="1"/>
  <c r="I200" i="1"/>
  <c r="A202" i="1"/>
  <c r="D201" i="1"/>
  <c r="C201" i="1"/>
  <c r="E201" i="1" s="1"/>
  <c r="H200" i="1"/>
  <c r="F200" i="1"/>
  <c r="G200" i="1"/>
  <c r="Q201" i="1" l="1"/>
  <c r="O201" i="1"/>
  <c r="N201" i="1"/>
  <c r="P201" i="1"/>
  <c r="R200" i="1"/>
  <c r="S200" i="1" s="1"/>
  <c r="T200" i="1" s="1"/>
  <c r="L201" i="1"/>
  <c r="K201" i="1"/>
  <c r="M201" i="1"/>
  <c r="J201" i="1"/>
  <c r="I201" i="1"/>
  <c r="D202" i="1"/>
  <c r="A203" i="1"/>
  <c r="C202" i="1"/>
  <c r="E202" i="1" s="1"/>
  <c r="G201" i="1"/>
  <c r="H201" i="1"/>
  <c r="F201" i="1"/>
  <c r="Q202" i="1" l="1"/>
  <c r="N202" i="1"/>
  <c r="O202" i="1"/>
  <c r="P202" i="1"/>
  <c r="R201" i="1"/>
  <c r="S201" i="1" s="1"/>
  <c r="T201" i="1" s="1"/>
  <c r="L202" i="1"/>
  <c r="K202" i="1"/>
  <c r="M202" i="1"/>
  <c r="J202" i="1"/>
  <c r="I202" i="1"/>
  <c r="F202" i="1"/>
  <c r="G202" i="1"/>
  <c r="H202" i="1"/>
  <c r="A204" i="1"/>
  <c r="D203" i="1"/>
  <c r="C203" i="1"/>
  <c r="E203" i="1" s="1"/>
  <c r="Q203" i="1" l="1"/>
  <c r="N203" i="1"/>
  <c r="O203" i="1"/>
  <c r="P203" i="1"/>
  <c r="R202" i="1"/>
  <c r="S202" i="1" s="1"/>
  <c r="T202" i="1" s="1"/>
  <c r="L203" i="1"/>
  <c r="K203" i="1"/>
  <c r="M203" i="1"/>
  <c r="J203" i="1"/>
  <c r="I203" i="1"/>
  <c r="H203" i="1"/>
  <c r="G203" i="1"/>
  <c r="F203" i="1"/>
  <c r="D204" i="1"/>
  <c r="C204" i="1"/>
  <c r="E204" i="1" s="1"/>
  <c r="A205" i="1"/>
  <c r="Q204" i="1" l="1"/>
  <c r="N204" i="1"/>
  <c r="O204" i="1"/>
  <c r="P204" i="1"/>
  <c r="R203" i="1"/>
  <c r="S203" i="1" s="1"/>
  <c r="T203" i="1" s="1"/>
  <c r="L204" i="1"/>
  <c r="K204" i="1"/>
  <c r="M204" i="1"/>
  <c r="J204" i="1"/>
  <c r="I204" i="1"/>
  <c r="A206" i="1"/>
  <c r="D205" i="1"/>
  <c r="C205" i="1"/>
  <c r="E205" i="1" s="1"/>
  <c r="G204" i="1"/>
  <c r="H204" i="1"/>
  <c r="F204" i="1"/>
  <c r="Q205" i="1" l="1"/>
  <c r="O205" i="1"/>
  <c r="N205" i="1"/>
  <c r="P205" i="1"/>
  <c r="R204" i="1"/>
  <c r="S204" i="1" s="1"/>
  <c r="T204" i="1" s="1"/>
  <c r="L205" i="1"/>
  <c r="K205" i="1"/>
  <c r="M205" i="1"/>
  <c r="J205" i="1"/>
  <c r="I205" i="1"/>
  <c r="C206" i="1"/>
  <c r="E206" i="1" s="1"/>
  <c r="A207" i="1"/>
  <c r="D206" i="1"/>
  <c r="H205" i="1"/>
  <c r="F205" i="1"/>
  <c r="G205" i="1"/>
  <c r="Q206" i="1" l="1"/>
  <c r="N206" i="1"/>
  <c r="O206" i="1"/>
  <c r="P206" i="1"/>
  <c r="R205" i="1"/>
  <c r="S205" i="1" s="1"/>
  <c r="T205" i="1" s="1"/>
  <c r="L206" i="1"/>
  <c r="K206" i="1"/>
  <c r="M206" i="1"/>
  <c r="J206" i="1"/>
  <c r="I206" i="1"/>
  <c r="F206" i="1"/>
  <c r="G206" i="1"/>
  <c r="H206" i="1"/>
  <c r="C207" i="1"/>
  <c r="E207" i="1" s="1"/>
  <c r="A208" i="1"/>
  <c r="D207" i="1"/>
  <c r="Q207" i="1" l="1"/>
  <c r="N207" i="1"/>
  <c r="O207" i="1"/>
  <c r="P207" i="1"/>
  <c r="R206" i="1"/>
  <c r="S206" i="1" s="1"/>
  <c r="T206" i="1" s="1"/>
  <c r="L207" i="1"/>
  <c r="K207" i="1"/>
  <c r="M207" i="1"/>
  <c r="J207" i="1"/>
  <c r="I207" i="1"/>
  <c r="H207" i="1"/>
  <c r="F207" i="1"/>
  <c r="G207" i="1"/>
  <c r="D208" i="1"/>
  <c r="C208" i="1"/>
  <c r="E208" i="1" s="1"/>
  <c r="A209" i="1"/>
  <c r="Q208" i="1" l="1"/>
  <c r="N208" i="1"/>
  <c r="O208" i="1"/>
  <c r="P208" i="1"/>
  <c r="R207" i="1"/>
  <c r="S207" i="1" s="1"/>
  <c r="T207" i="1" s="1"/>
  <c r="L208" i="1"/>
  <c r="K208" i="1"/>
  <c r="M208" i="1"/>
  <c r="J208" i="1"/>
  <c r="I208" i="1"/>
  <c r="D209" i="1"/>
  <c r="C209" i="1"/>
  <c r="E209" i="1" s="1"/>
  <c r="A210" i="1"/>
  <c r="F208" i="1"/>
  <c r="G208" i="1"/>
  <c r="H208" i="1"/>
  <c r="Q209" i="1" l="1"/>
  <c r="O209" i="1"/>
  <c r="N209" i="1"/>
  <c r="P209" i="1"/>
  <c r="R208" i="1"/>
  <c r="S208" i="1" s="1"/>
  <c r="T208" i="1" s="1"/>
  <c r="L209" i="1"/>
  <c r="K209" i="1"/>
  <c r="M209" i="1"/>
  <c r="J209" i="1"/>
  <c r="I209" i="1"/>
  <c r="A211" i="1"/>
  <c r="D210" i="1"/>
  <c r="C210" i="1"/>
  <c r="E210" i="1" s="1"/>
  <c r="H209" i="1"/>
  <c r="F209" i="1"/>
  <c r="G209" i="1"/>
  <c r="N210" i="1" l="1"/>
  <c r="O210" i="1"/>
  <c r="Q210" i="1"/>
  <c r="P210" i="1"/>
  <c r="R209" i="1"/>
  <c r="S209" i="1" s="1"/>
  <c r="T209" i="1" s="1"/>
  <c r="L210" i="1"/>
  <c r="K210" i="1"/>
  <c r="M210" i="1"/>
  <c r="J210" i="1"/>
  <c r="I210" i="1"/>
  <c r="D211" i="1"/>
  <c r="C211" i="1"/>
  <c r="E211" i="1" s="1"/>
  <c r="A212" i="1"/>
  <c r="H210" i="1"/>
  <c r="F210" i="1"/>
  <c r="G210" i="1"/>
  <c r="Q211" i="1" l="1"/>
  <c r="N211" i="1"/>
  <c r="O211" i="1"/>
  <c r="P211" i="1"/>
  <c r="R210" i="1"/>
  <c r="S210" i="1" s="1"/>
  <c r="T210" i="1" s="1"/>
  <c r="L211" i="1"/>
  <c r="K211" i="1"/>
  <c r="M211" i="1"/>
  <c r="J211" i="1"/>
  <c r="I211" i="1"/>
  <c r="A213" i="1"/>
  <c r="D212" i="1"/>
  <c r="C212" i="1"/>
  <c r="E212" i="1" s="1"/>
  <c r="F211" i="1"/>
  <c r="G211" i="1"/>
  <c r="H211" i="1"/>
  <c r="Q212" i="1" l="1"/>
  <c r="N212" i="1"/>
  <c r="O212" i="1"/>
  <c r="P212" i="1"/>
  <c r="R211" i="1"/>
  <c r="S211" i="1" s="1"/>
  <c r="T211" i="1" s="1"/>
  <c r="L212" i="1"/>
  <c r="K212" i="1"/>
  <c r="M212" i="1"/>
  <c r="J212" i="1"/>
  <c r="I212" i="1"/>
  <c r="D213" i="1"/>
  <c r="C213" i="1"/>
  <c r="E213" i="1" s="1"/>
  <c r="A214" i="1"/>
  <c r="G212" i="1"/>
  <c r="H212" i="1"/>
  <c r="F212" i="1"/>
  <c r="Q213" i="1" l="1"/>
  <c r="O213" i="1"/>
  <c r="N213" i="1"/>
  <c r="P213" i="1"/>
  <c r="R212" i="1"/>
  <c r="S212" i="1" s="1"/>
  <c r="T212" i="1" s="1"/>
  <c r="L213" i="1"/>
  <c r="K213" i="1"/>
  <c r="M213" i="1"/>
  <c r="J213" i="1"/>
  <c r="I213" i="1"/>
  <c r="A215" i="1"/>
  <c r="D214" i="1"/>
  <c r="C214" i="1"/>
  <c r="E214" i="1" s="1"/>
  <c r="H213" i="1"/>
  <c r="F213" i="1"/>
  <c r="G213" i="1"/>
  <c r="Q214" i="1" l="1"/>
  <c r="N214" i="1"/>
  <c r="O214" i="1"/>
  <c r="P214" i="1"/>
  <c r="R213" i="1"/>
  <c r="S213" i="1" s="1"/>
  <c r="T213" i="1" s="1"/>
  <c r="L214" i="1"/>
  <c r="K214" i="1"/>
  <c r="M214" i="1"/>
  <c r="J214" i="1"/>
  <c r="I214" i="1"/>
  <c r="C215" i="1"/>
  <c r="E215" i="1" s="1"/>
  <c r="A216" i="1"/>
  <c r="D215" i="1"/>
  <c r="F214" i="1"/>
  <c r="G214" i="1"/>
  <c r="H214" i="1"/>
  <c r="Q215" i="1" l="1"/>
  <c r="N215" i="1"/>
  <c r="O215" i="1"/>
  <c r="P215" i="1"/>
  <c r="R214" i="1"/>
  <c r="S214" i="1" s="1"/>
  <c r="T214" i="1" s="1"/>
  <c r="L215" i="1"/>
  <c r="K215" i="1"/>
  <c r="M215" i="1"/>
  <c r="J215" i="1"/>
  <c r="I215" i="1"/>
  <c r="H215" i="1"/>
  <c r="F215" i="1"/>
  <c r="G215" i="1"/>
  <c r="D216" i="1"/>
  <c r="C216" i="1"/>
  <c r="E216" i="1" s="1"/>
  <c r="A217" i="1"/>
  <c r="Q216" i="1" l="1"/>
  <c r="N216" i="1"/>
  <c r="O216" i="1"/>
  <c r="P216" i="1"/>
  <c r="R215" i="1"/>
  <c r="S215" i="1" s="1"/>
  <c r="T215" i="1" s="1"/>
  <c r="L216" i="1"/>
  <c r="K216" i="1"/>
  <c r="M216" i="1"/>
  <c r="J216" i="1"/>
  <c r="I216" i="1"/>
  <c r="D217" i="1"/>
  <c r="C217" i="1"/>
  <c r="E217" i="1" s="1"/>
  <c r="A218" i="1"/>
  <c r="H216" i="1"/>
  <c r="F216" i="1"/>
  <c r="G216" i="1"/>
  <c r="Q217" i="1" l="1"/>
  <c r="O217" i="1"/>
  <c r="N217" i="1"/>
  <c r="P217" i="1"/>
  <c r="R216" i="1"/>
  <c r="S216" i="1" s="1"/>
  <c r="T216" i="1" s="1"/>
  <c r="L217" i="1"/>
  <c r="K217" i="1"/>
  <c r="M217" i="1"/>
  <c r="J217" i="1"/>
  <c r="I217" i="1"/>
  <c r="C218" i="1"/>
  <c r="E218" i="1" s="1"/>
  <c r="A219" i="1"/>
  <c r="D218" i="1"/>
  <c r="F217" i="1"/>
  <c r="G217" i="1"/>
  <c r="H217" i="1"/>
  <c r="Q218" i="1" l="1"/>
  <c r="N218" i="1"/>
  <c r="O218" i="1"/>
  <c r="P218" i="1"/>
  <c r="R217" i="1"/>
  <c r="S217" i="1" s="1"/>
  <c r="T217" i="1" s="1"/>
  <c r="L218" i="1"/>
  <c r="K218" i="1"/>
  <c r="M218" i="1"/>
  <c r="J218" i="1"/>
  <c r="I218" i="1"/>
  <c r="F218" i="1"/>
  <c r="H218" i="1"/>
  <c r="G218" i="1"/>
  <c r="C219" i="1"/>
  <c r="E219" i="1" s="1"/>
  <c r="A220" i="1"/>
  <c r="D219" i="1"/>
  <c r="Q219" i="1" l="1"/>
  <c r="N219" i="1"/>
  <c r="O219" i="1"/>
  <c r="P219" i="1"/>
  <c r="R218" i="1"/>
  <c r="S218" i="1" s="1"/>
  <c r="T218" i="1" s="1"/>
  <c r="L219" i="1"/>
  <c r="K219" i="1"/>
  <c r="M219" i="1"/>
  <c r="J219" i="1"/>
  <c r="I219" i="1"/>
  <c r="A221" i="1"/>
  <c r="D220" i="1"/>
  <c r="C220" i="1"/>
  <c r="E220" i="1" s="1"/>
  <c r="F219" i="1"/>
  <c r="G219" i="1"/>
  <c r="H219" i="1"/>
  <c r="Q220" i="1" l="1"/>
  <c r="N220" i="1"/>
  <c r="O220" i="1"/>
  <c r="P220" i="1"/>
  <c r="R219" i="1"/>
  <c r="S219" i="1" s="1"/>
  <c r="T219" i="1" s="1"/>
  <c r="L220" i="1"/>
  <c r="K220" i="1"/>
  <c r="M220" i="1"/>
  <c r="J220" i="1"/>
  <c r="I220" i="1"/>
  <c r="A222" i="1"/>
  <c r="D221" i="1"/>
  <c r="C221" i="1"/>
  <c r="E221" i="1" s="1"/>
  <c r="F220" i="1"/>
  <c r="G220" i="1"/>
  <c r="H220" i="1"/>
  <c r="Q221" i="1" l="1"/>
  <c r="O221" i="1"/>
  <c r="N221" i="1"/>
  <c r="P221" i="1"/>
  <c r="R220" i="1"/>
  <c r="S220" i="1" s="1"/>
  <c r="T220" i="1" s="1"/>
  <c r="L221" i="1"/>
  <c r="K221" i="1"/>
  <c r="M221" i="1"/>
  <c r="J221" i="1"/>
  <c r="I221" i="1"/>
  <c r="A223" i="1"/>
  <c r="D222" i="1"/>
  <c r="C222" i="1"/>
  <c r="E222" i="1" s="1"/>
  <c r="F221" i="1"/>
  <c r="G221" i="1"/>
  <c r="H221" i="1"/>
  <c r="Q222" i="1" l="1"/>
  <c r="N222" i="1"/>
  <c r="O222" i="1"/>
  <c r="P222" i="1"/>
  <c r="R221" i="1"/>
  <c r="S221" i="1" s="1"/>
  <c r="T221" i="1" s="1"/>
  <c r="L222" i="1"/>
  <c r="K222" i="1"/>
  <c r="M222" i="1"/>
  <c r="J222" i="1"/>
  <c r="I222" i="1"/>
  <c r="C223" i="1"/>
  <c r="E223" i="1" s="1"/>
  <c r="A224" i="1"/>
  <c r="D223" i="1"/>
  <c r="F222" i="1"/>
  <c r="H222" i="1"/>
  <c r="G222" i="1"/>
  <c r="Q223" i="1" l="1"/>
  <c r="N223" i="1"/>
  <c r="O223" i="1"/>
  <c r="P223" i="1"/>
  <c r="R222" i="1"/>
  <c r="S222" i="1" s="1"/>
  <c r="T222" i="1" s="1"/>
  <c r="L223" i="1"/>
  <c r="K223" i="1"/>
  <c r="M223" i="1"/>
  <c r="J223" i="1"/>
  <c r="I223" i="1"/>
  <c r="F223" i="1"/>
  <c r="G223" i="1"/>
  <c r="H223" i="1"/>
  <c r="A225" i="1"/>
  <c r="C224" i="1"/>
  <c r="E224" i="1" s="1"/>
  <c r="D224" i="1"/>
  <c r="Q224" i="1" l="1"/>
  <c r="N224" i="1"/>
  <c r="O224" i="1"/>
  <c r="P224" i="1"/>
  <c r="R223" i="1"/>
  <c r="S223" i="1" s="1"/>
  <c r="T223" i="1" s="1"/>
  <c r="L224" i="1"/>
  <c r="K224" i="1"/>
  <c r="M224" i="1"/>
  <c r="J224" i="1"/>
  <c r="I224" i="1"/>
  <c r="G224" i="1"/>
  <c r="F224" i="1"/>
  <c r="H224" i="1"/>
  <c r="D225" i="1"/>
  <c r="C225" i="1"/>
  <c r="E225" i="1" s="1"/>
  <c r="A226" i="1"/>
  <c r="Q225" i="1" l="1"/>
  <c r="O225" i="1"/>
  <c r="N225" i="1"/>
  <c r="P225" i="1"/>
  <c r="R224" i="1"/>
  <c r="S224" i="1" s="1"/>
  <c r="T224" i="1" s="1"/>
  <c r="L225" i="1"/>
  <c r="K225" i="1"/>
  <c r="M225" i="1"/>
  <c r="J225" i="1"/>
  <c r="I225" i="1"/>
  <c r="A227" i="1"/>
  <c r="D226" i="1"/>
  <c r="C226" i="1"/>
  <c r="E226" i="1" s="1"/>
  <c r="H225" i="1"/>
  <c r="F225" i="1"/>
  <c r="G225" i="1"/>
  <c r="N226" i="1" l="1"/>
  <c r="O226" i="1"/>
  <c r="Q226" i="1"/>
  <c r="P226" i="1"/>
  <c r="R225" i="1"/>
  <c r="S225" i="1" s="1"/>
  <c r="T225" i="1" s="1"/>
  <c r="L226" i="1"/>
  <c r="K226" i="1"/>
  <c r="M226" i="1"/>
  <c r="J226" i="1"/>
  <c r="I226" i="1"/>
  <c r="C227" i="1"/>
  <c r="E227" i="1" s="1"/>
  <c r="A228" i="1"/>
  <c r="D227" i="1"/>
  <c r="F226" i="1"/>
  <c r="G226" i="1"/>
  <c r="H226" i="1"/>
  <c r="Q227" i="1" l="1"/>
  <c r="N227" i="1"/>
  <c r="O227" i="1"/>
  <c r="P227" i="1"/>
  <c r="R226" i="1"/>
  <c r="S226" i="1" s="1"/>
  <c r="T226" i="1" s="1"/>
  <c r="L227" i="1"/>
  <c r="K227" i="1"/>
  <c r="M227" i="1"/>
  <c r="J227" i="1"/>
  <c r="I227" i="1"/>
  <c r="F227" i="1"/>
  <c r="G227" i="1"/>
  <c r="H227" i="1"/>
  <c r="D228" i="1"/>
  <c r="C228" i="1"/>
  <c r="E228" i="1" s="1"/>
  <c r="A229" i="1"/>
  <c r="Q228" i="1" l="1"/>
  <c r="N228" i="1"/>
  <c r="O228" i="1"/>
  <c r="P228" i="1"/>
  <c r="R227" i="1"/>
  <c r="S227" i="1" s="1"/>
  <c r="T227" i="1" s="1"/>
  <c r="L228" i="1"/>
  <c r="K228" i="1"/>
  <c r="M228" i="1"/>
  <c r="J228" i="1"/>
  <c r="I228" i="1"/>
  <c r="D229" i="1"/>
  <c r="C229" i="1"/>
  <c r="E229" i="1" s="1"/>
  <c r="A230" i="1"/>
  <c r="G228" i="1"/>
  <c r="H228" i="1"/>
  <c r="F228" i="1"/>
  <c r="Q229" i="1" l="1"/>
  <c r="O229" i="1"/>
  <c r="N229" i="1"/>
  <c r="P229" i="1"/>
  <c r="R228" i="1"/>
  <c r="S228" i="1" s="1"/>
  <c r="T228" i="1" s="1"/>
  <c r="L229" i="1"/>
  <c r="K229" i="1"/>
  <c r="M229" i="1"/>
  <c r="J229" i="1"/>
  <c r="I229" i="1"/>
  <c r="D230" i="1"/>
  <c r="C230" i="1"/>
  <c r="E230" i="1" s="1"/>
  <c r="A231" i="1"/>
  <c r="G229" i="1"/>
  <c r="H229" i="1"/>
  <c r="F229" i="1"/>
  <c r="Q230" i="1" l="1"/>
  <c r="O230" i="1"/>
  <c r="N230" i="1"/>
  <c r="P230" i="1"/>
  <c r="R229" i="1"/>
  <c r="S229" i="1" s="1"/>
  <c r="T229" i="1" s="1"/>
  <c r="L230" i="1"/>
  <c r="K230" i="1"/>
  <c r="M230" i="1"/>
  <c r="J230" i="1"/>
  <c r="I230" i="1"/>
  <c r="A232" i="1"/>
  <c r="C231" i="1"/>
  <c r="E231" i="1" s="1"/>
  <c r="D231" i="1"/>
  <c r="H230" i="1"/>
  <c r="F230" i="1"/>
  <c r="G230" i="1"/>
  <c r="Q231" i="1" l="1"/>
  <c r="O231" i="1"/>
  <c r="N231" i="1"/>
  <c r="P231" i="1"/>
  <c r="R230" i="1"/>
  <c r="S230" i="1" s="1"/>
  <c r="T230" i="1" s="1"/>
  <c r="L231" i="1"/>
  <c r="K231" i="1"/>
  <c r="M231" i="1"/>
  <c r="J231" i="1"/>
  <c r="I231" i="1"/>
  <c r="F231" i="1"/>
  <c r="H231" i="1"/>
  <c r="G231" i="1"/>
  <c r="A233" i="1"/>
  <c r="D232" i="1"/>
  <c r="C232" i="1"/>
  <c r="E232" i="1" s="1"/>
  <c r="Q232" i="1" l="1"/>
  <c r="O232" i="1"/>
  <c r="N232" i="1"/>
  <c r="P232" i="1"/>
  <c r="R231" i="1"/>
  <c r="S231" i="1" s="1"/>
  <c r="T231" i="1" s="1"/>
  <c r="L232" i="1"/>
  <c r="K232" i="1"/>
  <c r="M232" i="1"/>
  <c r="J232" i="1"/>
  <c r="I232" i="1"/>
  <c r="F232" i="1"/>
  <c r="G232" i="1"/>
  <c r="H232" i="1"/>
  <c r="C233" i="1"/>
  <c r="E233" i="1" s="1"/>
  <c r="A234" i="1"/>
  <c r="D233" i="1"/>
  <c r="Q233" i="1" l="1"/>
  <c r="O233" i="1"/>
  <c r="N233" i="1"/>
  <c r="P233" i="1"/>
  <c r="R232" i="1"/>
  <c r="S232" i="1" s="1"/>
  <c r="T232" i="1" s="1"/>
  <c r="L233" i="1"/>
  <c r="K233" i="1"/>
  <c r="M233" i="1"/>
  <c r="J233" i="1"/>
  <c r="I233" i="1"/>
  <c r="H233" i="1"/>
  <c r="F233" i="1"/>
  <c r="G233" i="1"/>
  <c r="A235" i="1"/>
  <c r="D234" i="1"/>
  <c r="C234" i="1"/>
  <c r="E234" i="1" s="1"/>
  <c r="O234" i="1" l="1"/>
  <c r="Q234" i="1"/>
  <c r="N234" i="1"/>
  <c r="P234" i="1"/>
  <c r="R233" i="1"/>
  <c r="S233" i="1" s="1"/>
  <c r="T233" i="1" s="1"/>
  <c r="L234" i="1"/>
  <c r="K234" i="1"/>
  <c r="M234" i="1"/>
  <c r="J234" i="1"/>
  <c r="I234" i="1"/>
  <c r="C235" i="1"/>
  <c r="E235" i="1" s="1"/>
  <c r="A236" i="1"/>
  <c r="D235" i="1"/>
  <c r="F234" i="1"/>
  <c r="G234" i="1"/>
  <c r="H234" i="1"/>
  <c r="O235" i="1" l="1"/>
  <c r="N235" i="1"/>
  <c r="Q235" i="1"/>
  <c r="P235" i="1"/>
  <c r="R234" i="1"/>
  <c r="S234" i="1" s="1"/>
  <c r="T234" i="1" s="1"/>
  <c r="L235" i="1"/>
  <c r="K235" i="1"/>
  <c r="M235" i="1"/>
  <c r="J235" i="1"/>
  <c r="I235" i="1"/>
  <c r="F235" i="1"/>
  <c r="G235" i="1"/>
  <c r="H235" i="1"/>
  <c r="D236" i="1"/>
  <c r="A237" i="1"/>
  <c r="C236" i="1"/>
  <c r="E236" i="1" s="1"/>
  <c r="Q236" i="1" l="1"/>
  <c r="O236" i="1"/>
  <c r="N236" i="1"/>
  <c r="P236" i="1"/>
  <c r="R235" i="1"/>
  <c r="S235" i="1" s="1"/>
  <c r="T235" i="1" s="1"/>
  <c r="L236" i="1"/>
  <c r="K236" i="1"/>
  <c r="M236" i="1"/>
  <c r="J236" i="1"/>
  <c r="I236" i="1"/>
  <c r="D237" i="1"/>
  <c r="C237" i="1"/>
  <c r="E237" i="1" s="1"/>
  <c r="A238" i="1"/>
  <c r="G236" i="1"/>
  <c r="H236" i="1"/>
  <c r="F236" i="1"/>
  <c r="Q237" i="1" l="1"/>
  <c r="O237" i="1"/>
  <c r="N237" i="1"/>
  <c r="P237" i="1"/>
  <c r="R236" i="1"/>
  <c r="S236" i="1" s="1"/>
  <c r="T236" i="1" s="1"/>
  <c r="L237" i="1"/>
  <c r="K237" i="1"/>
  <c r="M237" i="1"/>
  <c r="J237" i="1"/>
  <c r="I237" i="1"/>
  <c r="A239" i="1"/>
  <c r="D238" i="1"/>
  <c r="C238" i="1"/>
  <c r="E238" i="1" s="1"/>
  <c r="H237" i="1"/>
  <c r="F237" i="1"/>
  <c r="G237" i="1"/>
  <c r="Q238" i="1" l="1"/>
  <c r="O238" i="1"/>
  <c r="N238" i="1"/>
  <c r="P238" i="1"/>
  <c r="R237" i="1"/>
  <c r="S237" i="1" s="1"/>
  <c r="T237" i="1" s="1"/>
  <c r="L238" i="1"/>
  <c r="K238" i="1"/>
  <c r="M238" i="1"/>
  <c r="J238" i="1"/>
  <c r="I238" i="1"/>
  <c r="C239" i="1"/>
  <c r="E239" i="1" s="1"/>
  <c r="A240" i="1"/>
  <c r="D239" i="1"/>
  <c r="H238" i="1"/>
  <c r="F238" i="1"/>
  <c r="G238" i="1"/>
  <c r="Q239" i="1" l="1"/>
  <c r="O239" i="1"/>
  <c r="N239" i="1"/>
  <c r="P239" i="1"/>
  <c r="R238" i="1"/>
  <c r="S238" i="1" s="1"/>
  <c r="T238" i="1" s="1"/>
  <c r="L239" i="1"/>
  <c r="K239" i="1"/>
  <c r="M239" i="1"/>
  <c r="J239" i="1"/>
  <c r="I239" i="1"/>
  <c r="F239" i="1"/>
  <c r="H239" i="1"/>
  <c r="G239" i="1"/>
  <c r="A241" i="1"/>
  <c r="D240" i="1"/>
  <c r="C240" i="1"/>
  <c r="E240" i="1" s="1"/>
  <c r="Q240" i="1" l="1"/>
  <c r="O240" i="1"/>
  <c r="N240" i="1"/>
  <c r="P240" i="1"/>
  <c r="R239" i="1"/>
  <c r="S239" i="1" s="1"/>
  <c r="T239" i="1" s="1"/>
  <c r="L240" i="1"/>
  <c r="K240" i="1"/>
  <c r="M240" i="1"/>
  <c r="J240" i="1"/>
  <c r="I240" i="1"/>
  <c r="F240" i="1"/>
  <c r="H240" i="1"/>
  <c r="G240" i="1"/>
  <c r="D241" i="1"/>
  <c r="C241" i="1"/>
  <c r="E241" i="1" s="1"/>
  <c r="A242" i="1"/>
  <c r="Q241" i="1" l="1"/>
  <c r="O241" i="1"/>
  <c r="N241" i="1"/>
  <c r="P241" i="1"/>
  <c r="R240" i="1"/>
  <c r="S240" i="1" s="1"/>
  <c r="T240" i="1" s="1"/>
  <c r="L241" i="1"/>
  <c r="K241" i="1"/>
  <c r="M241" i="1"/>
  <c r="J241" i="1"/>
  <c r="I241" i="1"/>
  <c r="C242" i="1"/>
  <c r="E242" i="1" s="1"/>
  <c r="A243" i="1"/>
  <c r="D242" i="1"/>
  <c r="G241" i="1"/>
  <c r="H241" i="1"/>
  <c r="F241" i="1"/>
  <c r="O242" i="1" l="1"/>
  <c r="N242" i="1"/>
  <c r="Q242" i="1"/>
  <c r="P242" i="1"/>
  <c r="R241" i="1"/>
  <c r="S241" i="1" s="1"/>
  <c r="T241" i="1" s="1"/>
  <c r="L242" i="1"/>
  <c r="K242" i="1"/>
  <c r="M242" i="1"/>
  <c r="J242" i="1"/>
  <c r="I242" i="1"/>
  <c r="F242" i="1"/>
  <c r="G242" i="1"/>
  <c r="H242" i="1"/>
  <c r="C243" i="1"/>
  <c r="E243" i="1" s="1"/>
  <c r="A244" i="1"/>
  <c r="D243" i="1"/>
  <c r="O243" i="1" l="1"/>
  <c r="Q243" i="1"/>
  <c r="N243" i="1"/>
  <c r="P243" i="1"/>
  <c r="R242" i="1"/>
  <c r="S242" i="1" s="1"/>
  <c r="T242" i="1" s="1"/>
  <c r="L243" i="1"/>
  <c r="K243" i="1"/>
  <c r="M243" i="1"/>
  <c r="J243" i="1"/>
  <c r="I243" i="1"/>
  <c r="D244" i="1"/>
  <c r="C244" i="1"/>
  <c r="E244" i="1" s="1"/>
  <c r="A245" i="1"/>
  <c r="G243" i="1"/>
  <c r="H243" i="1"/>
  <c r="F243" i="1"/>
  <c r="Q244" i="1" l="1"/>
  <c r="O244" i="1"/>
  <c r="N244" i="1"/>
  <c r="P244" i="1"/>
  <c r="R243" i="1"/>
  <c r="S243" i="1" s="1"/>
  <c r="T243" i="1" s="1"/>
  <c r="L244" i="1"/>
  <c r="K244" i="1"/>
  <c r="M244" i="1"/>
  <c r="J244" i="1"/>
  <c r="I244" i="1"/>
  <c r="C245" i="1"/>
  <c r="E245" i="1" s="1"/>
  <c r="A246" i="1"/>
  <c r="D245" i="1"/>
  <c r="H244" i="1"/>
  <c r="F244" i="1"/>
  <c r="G244" i="1"/>
  <c r="Q245" i="1" l="1"/>
  <c r="O245" i="1"/>
  <c r="N245" i="1"/>
  <c r="P245" i="1"/>
  <c r="R244" i="1"/>
  <c r="S244" i="1" s="1"/>
  <c r="T244" i="1" s="1"/>
  <c r="L245" i="1"/>
  <c r="K245" i="1"/>
  <c r="M245" i="1"/>
  <c r="J245" i="1"/>
  <c r="I245" i="1"/>
  <c r="H245" i="1"/>
  <c r="G245" i="1"/>
  <c r="F245" i="1"/>
  <c r="D246" i="1"/>
  <c r="A247" i="1"/>
  <c r="C246" i="1"/>
  <c r="E246" i="1" s="1"/>
  <c r="Q246" i="1" l="1"/>
  <c r="O246" i="1"/>
  <c r="N246" i="1"/>
  <c r="P246" i="1"/>
  <c r="R245" i="1"/>
  <c r="S245" i="1" s="1"/>
  <c r="T245" i="1" s="1"/>
  <c r="L246" i="1"/>
  <c r="K246" i="1"/>
  <c r="M246" i="1"/>
  <c r="J246" i="1"/>
  <c r="I246" i="1"/>
  <c r="H246" i="1"/>
  <c r="F246" i="1"/>
  <c r="G246" i="1"/>
  <c r="D247" i="1"/>
  <c r="A248" i="1"/>
  <c r="C247" i="1"/>
  <c r="E247" i="1" s="1"/>
  <c r="Q247" i="1" l="1"/>
  <c r="O247" i="1"/>
  <c r="N247" i="1"/>
  <c r="P247" i="1"/>
  <c r="R246" i="1"/>
  <c r="S246" i="1" s="1"/>
  <c r="T246" i="1" s="1"/>
  <c r="L247" i="1"/>
  <c r="K247" i="1"/>
  <c r="M247" i="1"/>
  <c r="J247" i="1"/>
  <c r="I247" i="1"/>
  <c r="D248" i="1"/>
  <c r="C248" i="1"/>
  <c r="E248" i="1" s="1"/>
  <c r="A249" i="1"/>
  <c r="H247" i="1"/>
  <c r="F247" i="1"/>
  <c r="G247" i="1"/>
  <c r="Q248" i="1" l="1"/>
  <c r="O248" i="1"/>
  <c r="N248" i="1"/>
  <c r="P248" i="1"/>
  <c r="R247" i="1"/>
  <c r="S247" i="1" s="1"/>
  <c r="T247" i="1" s="1"/>
  <c r="L248" i="1"/>
  <c r="K248" i="1"/>
  <c r="M248" i="1"/>
  <c r="J248" i="1"/>
  <c r="I248" i="1"/>
  <c r="D249" i="1"/>
  <c r="C249" i="1"/>
  <c r="E249" i="1" s="1"/>
  <c r="A250" i="1"/>
  <c r="G248" i="1"/>
  <c r="H248" i="1"/>
  <c r="F248" i="1"/>
  <c r="Q249" i="1" l="1"/>
  <c r="O249" i="1"/>
  <c r="N249" i="1"/>
  <c r="P249" i="1"/>
  <c r="R248" i="1"/>
  <c r="S248" i="1" s="1"/>
  <c r="T248" i="1" s="1"/>
  <c r="L249" i="1"/>
  <c r="K249" i="1"/>
  <c r="M249" i="1"/>
  <c r="J249" i="1"/>
  <c r="I249" i="1"/>
  <c r="D250" i="1"/>
  <c r="C250" i="1"/>
  <c r="E250" i="1" s="1"/>
  <c r="A251" i="1"/>
  <c r="G249" i="1"/>
  <c r="H249" i="1"/>
  <c r="F249" i="1"/>
  <c r="O250" i="1" l="1"/>
  <c r="Q250" i="1"/>
  <c r="N250" i="1"/>
  <c r="P250" i="1"/>
  <c r="R249" i="1"/>
  <c r="S249" i="1" s="1"/>
  <c r="T249" i="1" s="1"/>
  <c r="L250" i="1"/>
  <c r="K250" i="1"/>
  <c r="M250" i="1"/>
  <c r="J250" i="1"/>
  <c r="I250" i="1"/>
  <c r="D251" i="1"/>
  <c r="C251" i="1"/>
  <c r="E251" i="1" s="1"/>
  <c r="A252" i="1"/>
  <c r="H250" i="1"/>
  <c r="F250" i="1"/>
  <c r="G250" i="1"/>
  <c r="O251" i="1" l="1"/>
  <c r="N251" i="1"/>
  <c r="Q251" i="1"/>
  <c r="P251" i="1"/>
  <c r="R250" i="1"/>
  <c r="S250" i="1" s="1"/>
  <c r="T250" i="1" s="1"/>
  <c r="L251" i="1"/>
  <c r="K251" i="1"/>
  <c r="M251" i="1"/>
  <c r="J251" i="1"/>
  <c r="I251" i="1"/>
  <c r="A253" i="1"/>
  <c r="D252" i="1"/>
  <c r="C252" i="1"/>
  <c r="E252" i="1" s="1"/>
  <c r="G251" i="1"/>
  <c r="F251" i="1"/>
  <c r="H251" i="1"/>
  <c r="Q252" i="1" l="1"/>
  <c r="O252" i="1"/>
  <c r="N252" i="1"/>
  <c r="P252" i="1"/>
  <c r="R251" i="1"/>
  <c r="S251" i="1" s="1"/>
  <c r="T251" i="1" s="1"/>
  <c r="L252" i="1"/>
  <c r="K252" i="1"/>
  <c r="M252" i="1"/>
  <c r="J252" i="1"/>
  <c r="I252" i="1"/>
  <c r="C253" i="1"/>
  <c r="E253" i="1" s="1"/>
  <c r="A254" i="1"/>
  <c r="D253" i="1"/>
  <c r="H252" i="1"/>
  <c r="F252" i="1"/>
  <c r="G252" i="1"/>
  <c r="Q253" i="1" l="1"/>
  <c r="O253" i="1"/>
  <c r="N253" i="1"/>
  <c r="P253" i="1"/>
  <c r="R252" i="1"/>
  <c r="S252" i="1" s="1"/>
  <c r="T252" i="1" s="1"/>
  <c r="L253" i="1"/>
  <c r="K253" i="1"/>
  <c r="M253" i="1"/>
  <c r="J253" i="1"/>
  <c r="I253" i="1"/>
  <c r="G253" i="1"/>
  <c r="H253" i="1"/>
  <c r="F253" i="1"/>
  <c r="A255" i="1"/>
  <c r="D254" i="1"/>
  <c r="C254" i="1"/>
  <c r="E254" i="1" s="1"/>
  <c r="Q254" i="1" l="1"/>
  <c r="O254" i="1"/>
  <c r="N254" i="1"/>
  <c r="P254" i="1"/>
  <c r="R253" i="1"/>
  <c r="S253" i="1" s="1"/>
  <c r="T253" i="1" s="1"/>
  <c r="L254" i="1"/>
  <c r="K254" i="1"/>
  <c r="M254" i="1"/>
  <c r="J254" i="1"/>
  <c r="I254" i="1"/>
  <c r="G254" i="1"/>
  <c r="H254" i="1"/>
  <c r="F254" i="1"/>
  <c r="D255" i="1"/>
  <c r="C255" i="1"/>
  <c r="E255" i="1" s="1"/>
  <c r="A256" i="1"/>
  <c r="Q255" i="1" l="1"/>
  <c r="O255" i="1"/>
  <c r="N255" i="1"/>
  <c r="P255" i="1"/>
  <c r="R254" i="1"/>
  <c r="S254" i="1" s="1"/>
  <c r="T254" i="1" s="1"/>
  <c r="L255" i="1"/>
  <c r="K255" i="1"/>
  <c r="M255" i="1"/>
  <c r="J255" i="1"/>
  <c r="I255" i="1"/>
  <c r="C256" i="1"/>
  <c r="E256" i="1" s="1"/>
  <c r="A257" i="1"/>
  <c r="D256" i="1"/>
  <c r="H255" i="1"/>
  <c r="F255" i="1"/>
  <c r="G255" i="1"/>
  <c r="Q256" i="1" l="1"/>
  <c r="O256" i="1"/>
  <c r="N256" i="1"/>
  <c r="P256" i="1"/>
  <c r="R255" i="1"/>
  <c r="S255" i="1" s="1"/>
  <c r="T255" i="1" s="1"/>
  <c r="L256" i="1"/>
  <c r="K256" i="1"/>
  <c r="M256" i="1"/>
  <c r="J256" i="1"/>
  <c r="I256" i="1"/>
  <c r="G256" i="1"/>
  <c r="H256" i="1"/>
  <c r="F256" i="1"/>
  <c r="A258" i="1"/>
  <c r="D257" i="1"/>
  <c r="C257" i="1"/>
  <c r="E257" i="1" s="1"/>
  <c r="Q257" i="1" l="1"/>
  <c r="O257" i="1"/>
  <c r="N257" i="1"/>
  <c r="P257" i="1"/>
  <c r="R256" i="1"/>
  <c r="S256" i="1" s="1"/>
  <c r="T256" i="1" s="1"/>
  <c r="L257" i="1"/>
  <c r="K257" i="1"/>
  <c r="M257" i="1"/>
  <c r="J257" i="1"/>
  <c r="I257" i="1"/>
  <c r="C258" i="1"/>
  <c r="E258" i="1" s="1"/>
  <c r="A259" i="1"/>
  <c r="D258" i="1"/>
  <c r="F257" i="1"/>
  <c r="H257" i="1"/>
  <c r="G257" i="1"/>
  <c r="O258" i="1" l="1"/>
  <c r="N258" i="1"/>
  <c r="Q258" i="1"/>
  <c r="P258" i="1"/>
  <c r="R257" i="1"/>
  <c r="S257" i="1" s="1"/>
  <c r="T257" i="1" s="1"/>
  <c r="L258" i="1"/>
  <c r="K258" i="1"/>
  <c r="M258" i="1"/>
  <c r="J258" i="1"/>
  <c r="I258" i="1"/>
  <c r="H258" i="1"/>
  <c r="F258" i="1"/>
  <c r="G258" i="1"/>
  <c r="A260" i="1"/>
  <c r="D259" i="1"/>
  <c r="C259" i="1"/>
  <c r="E259" i="1" s="1"/>
  <c r="O259" i="1" l="1"/>
  <c r="Q259" i="1"/>
  <c r="N259" i="1"/>
  <c r="P259" i="1"/>
  <c r="R258" i="1"/>
  <c r="S258" i="1" s="1"/>
  <c r="T258" i="1" s="1"/>
  <c r="L259" i="1"/>
  <c r="K259" i="1"/>
  <c r="M259" i="1"/>
  <c r="J259" i="1"/>
  <c r="I259" i="1"/>
  <c r="H259" i="1"/>
  <c r="F259" i="1"/>
  <c r="G259" i="1"/>
  <c r="C260" i="1"/>
  <c r="E260" i="1" s="1"/>
  <c r="A261" i="1"/>
  <c r="D260" i="1"/>
  <c r="Q260" i="1" l="1"/>
  <c r="O260" i="1"/>
  <c r="N260" i="1"/>
  <c r="P260" i="1"/>
  <c r="R259" i="1"/>
  <c r="S259" i="1" s="1"/>
  <c r="T259" i="1" s="1"/>
  <c r="L260" i="1"/>
  <c r="K260" i="1"/>
  <c r="M260" i="1"/>
  <c r="J260" i="1"/>
  <c r="I260" i="1"/>
  <c r="A262" i="1"/>
  <c r="D261" i="1"/>
  <c r="C261" i="1"/>
  <c r="E261" i="1" s="1"/>
  <c r="F260" i="1"/>
  <c r="G260" i="1"/>
  <c r="H260" i="1"/>
  <c r="Q261" i="1" l="1"/>
  <c r="O261" i="1"/>
  <c r="N261" i="1"/>
  <c r="P261" i="1"/>
  <c r="R260" i="1"/>
  <c r="S260" i="1" s="1"/>
  <c r="T260" i="1" s="1"/>
  <c r="L261" i="1"/>
  <c r="K261" i="1"/>
  <c r="M261" i="1"/>
  <c r="J261" i="1"/>
  <c r="I261" i="1"/>
  <c r="D262" i="1"/>
  <c r="A263" i="1"/>
  <c r="C262" i="1"/>
  <c r="E262" i="1" s="1"/>
  <c r="F261" i="1"/>
  <c r="G261" i="1"/>
  <c r="H261" i="1"/>
  <c r="Q262" i="1" l="1"/>
  <c r="O262" i="1"/>
  <c r="N262" i="1"/>
  <c r="P262" i="1"/>
  <c r="R261" i="1"/>
  <c r="S261" i="1" s="1"/>
  <c r="T261" i="1" s="1"/>
  <c r="L262" i="1"/>
  <c r="K262" i="1"/>
  <c r="M262" i="1"/>
  <c r="J262" i="1"/>
  <c r="I262" i="1"/>
  <c r="F262" i="1"/>
  <c r="H262" i="1"/>
  <c r="G262" i="1"/>
  <c r="D263" i="1"/>
  <c r="C263" i="1"/>
  <c r="E263" i="1" s="1"/>
  <c r="A264" i="1"/>
  <c r="Q263" i="1" l="1"/>
  <c r="O263" i="1"/>
  <c r="N263" i="1"/>
  <c r="P263" i="1"/>
  <c r="R262" i="1"/>
  <c r="S262" i="1" s="1"/>
  <c r="T262" i="1" s="1"/>
  <c r="L263" i="1"/>
  <c r="K263" i="1"/>
  <c r="M263" i="1"/>
  <c r="J263" i="1"/>
  <c r="I263" i="1"/>
  <c r="D264" i="1"/>
  <c r="C264" i="1"/>
  <c r="E264" i="1" s="1"/>
  <c r="A265" i="1"/>
  <c r="H263" i="1"/>
  <c r="F263" i="1"/>
  <c r="G263" i="1"/>
  <c r="Q264" i="1" l="1"/>
  <c r="O264" i="1"/>
  <c r="N264" i="1"/>
  <c r="P264" i="1"/>
  <c r="R263" i="1"/>
  <c r="S263" i="1" s="1"/>
  <c r="T263" i="1" s="1"/>
  <c r="L264" i="1"/>
  <c r="K264" i="1"/>
  <c r="M264" i="1"/>
  <c r="J264" i="1"/>
  <c r="I264" i="1"/>
  <c r="A266" i="1"/>
  <c r="D265" i="1"/>
  <c r="C265" i="1"/>
  <c r="E265" i="1" s="1"/>
  <c r="F264" i="1"/>
  <c r="G264" i="1"/>
  <c r="H264" i="1"/>
  <c r="Q265" i="1" l="1"/>
  <c r="O265" i="1"/>
  <c r="N265" i="1"/>
  <c r="P265" i="1"/>
  <c r="R264" i="1"/>
  <c r="S264" i="1" s="1"/>
  <c r="T264" i="1" s="1"/>
  <c r="L265" i="1"/>
  <c r="K265" i="1"/>
  <c r="M265" i="1"/>
  <c r="J265" i="1"/>
  <c r="I265" i="1"/>
  <c r="D266" i="1"/>
  <c r="A267" i="1"/>
  <c r="C266" i="1"/>
  <c r="E266" i="1" s="1"/>
  <c r="F265" i="1"/>
  <c r="H265" i="1"/>
  <c r="G265" i="1"/>
  <c r="O266" i="1" l="1"/>
  <c r="Q266" i="1"/>
  <c r="N266" i="1"/>
  <c r="P266" i="1"/>
  <c r="R265" i="1"/>
  <c r="S265" i="1" s="1"/>
  <c r="T265" i="1" s="1"/>
  <c r="L266" i="1"/>
  <c r="K266" i="1"/>
  <c r="M266" i="1"/>
  <c r="J266" i="1"/>
  <c r="I266" i="1"/>
  <c r="F266" i="1"/>
  <c r="H266" i="1"/>
  <c r="G266" i="1"/>
  <c r="D267" i="1"/>
  <c r="C267" i="1"/>
  <c r="E267" i="1" s="1"/>
  <c r="A268" i="1"/>
  <c r="O267" i="1" l="1"/>
  <c r="N267" i="1"/>
  <c r="Q267" i="1"/>
  <c r="P267" i="1"/>
  <c r="R266" i="1"/>
  <c r="S266" i="1" s="1"/>
  <c r="T266" i="1" s="1"/>
  <c r="L267" i="1"/>
  <c r="K267" i="1"/>
  <c r="M267" i="1"/>
  <c r="J267" i="1"/>
  <c r="I267" i="1"/>
  <c r="A269" i="1"/>
  <c r="D268" i="1"/>
  <c r="C268" i="1"/>
  <c r="E268" i="1" s="1"/>
  <c r="G267" i="1"/>
  <c r="H267" i="1"/>
  <c r="F267" i="1"/>
  <c r="Q268" i="1" l="1"/>
  <c r="O268" i="1"/>
  <c r="N268" i="1"/>
  <c r="P268" i="1"/>
  <c r="R267" i="1"/>
  <c r="S267" i="1" s="1"/>
  <c r="T267" i="1" s="1"/>
  <c r="L268" i="1"/>
  <c r="K268" i="1"/>
  <c r="M268" i="1"/>
  <c r="J268" i="1"/>
  <c r="I268" i="1"/>
  <c r="F268" i="1"/>
  <c r="G268" i="1"/>
  <c r="H268" i="1"/>
  <c r="A270" i="1"/>
  <c r="C269" i="1"/>
  <c r="E269" i="1" s="1"/>
  <c r="D269" i="1"/>
  <c r="Q269" i="1" l="1"/>
  <c r="O269" i="1"/>
  <c r="N269" i="1"/>
  <c r="P269" i="1"/>
  <c r="R268" i="1"/>
  <c r="S268" i="1" s="1"/>
  <c r="T268" i="1" s="1"/>
  <c r="L269" i="1"/>
  <c r="K269" i="1"/>
  <c r="M269" i="1"/>
  <c r="J269" i="1"/>
  <c r="I269" i="1"/>
  <c r="F269" i="1"/>
  <c r="H269" i="1"/>
  <c r="G269" i="1"/>
  <c r="C270" i="1"/>
  <c r="E270" i="1" s="1"/>
  <c r="D270" i="1"/>
  <c r="A271" i="1"/>
  <c r="Q270" i="1" l="1"/>
  <c r="O270" i="1"/>
  <c r="N270" i="1"/>
  <c r="P270" i="1"/>
  <c r="R269" i="1"/>
  <c r="S269" i="1" s="1"/>
  <c r="T269" i="1" s="1"/>
  <c r="L270" i="1"/>
  <c r="K270" i="1"/>
  <c r="M270" i="1"/>
  <c r="J270" i="1"/>
  <c r="I270" i="1"/>
  <c r="D271" i="1"/>
  <c r="A272" i="1"/>
  <c r="C271" i="1"/>
  <c r="E271" i="1" s="1"/>
  <c r="G270" i="1"/>
  <c r="H270" i="1"/>
  <c r="F270" i="1"/>
  <c r="Q271" i="1" l="1"/>
  <c r="O271" i="1"/>
  <c r="N271" i="1"/>
  <c r="P271" i="1"/>
  <c r="R270" i="1"/>
  <c r="S270" i="1" s="1"/>
  <c r="T270" i="1" s="1"/>
  <c r="L271" i="1"/>
  <c r="K271" i="1"/>
  <c r="M271" i="1"/>
  <c r="J271" i="1"/>
  <c r="I271" i="1"/>
  <c r="F271" i="1"/>
  <c r="G271" i="1"/>
  <c r="H271" i="1"/>
  <c r="C272" i="1"/>
  <c r="E272" i="1" s="1"/>
  <c r="D272" i="1"/>
  <c r="A273" i="1"/>
  <c r="Q272" i="1" l="1"/>
  <c r="O272" i="1"/>
  <c r="N272" i="1"/>
  <c r="P272" i="1"/>
  <c r="R271" i="1"/>
  <c r="S271" i="1" s="1"/>
  <c r="T271" i="1" s="1"/>
  <c r="L272" i="1"/>
  <c r="K272" i="1"/>
  <c r="M272" i="1"/>
  <c r="J272" i="1"/>
  <c r="I272" i="1"/>
  <c r="F272" i="1"/>
  <c r="G272" i="1"/>
  <c r="H272" i="1"/>
  <c r="A274" i="1"/>
  <c r="D273" i="1"/>
  <c r="C273" i="1"/>
  <c r="E273" i="1" s="1"/>
  <c r="Q273" i="1" l="1"/>
  <c r="O273" i="1"/>
  <c r="N273" i="1"/>
  <c r="P273" i="1"/>
  <c r="R272" i="1"/>
  <c r="S272" i="1" s="1"/>
  <c r="T272" i="1" s="1"/>
  <c r="L273" i="1"/>
  <c r="K273" i="1"/>
  <c r="M273" i="1"/>
  <c r="J273" i="1"/>
  <c r="I273" i="1"/>
  <c r="D274" i="1"/>
  <c r="C274" i="1"/>
  <c r="E274" i="1" s="1"/>
  <c r="A275" i="1"/>
  <c r="F273" i="1"/>
  <c r="G273" i="1"/>
  <c r="H273" i="1"/>
  <c r="O274" i="1" l="1"/>
  <c r="N274" i="1"/>
  <c r="Q274" i="1"/>
  <c r="P274" i="1"/>
  <c r="R273" i="1"/>
  <c r="S273" i="1" s="1"/>
  <c r="T273" i="1" s="1"/>
  <c r="L274" i="1"/>
  <c r="K274" i="1"/>
  <c r="M274" i="1"/>
  <c r="J274" i="1"/>
  <c r="I274" i="1"/>
  <c r="A276" i="1"/>
  <c r="D275" i="1"/>
  <c r="C275" i="1"/>
  <c r="E275" i="1" s="1"/>
  <c r="H274" i="1"/>
  <c r="G274" i="1"/>
  <c r="F274" i="1"/>
  <c r="O275" i="1" l="1"/>
  <c r="Q275" i="1"/>
  <c r="N275" i="1"/>
  <c r="P275" i="1"/>
  <c r="R274" i="1"/>
  <c r="S274" i="1" s="1"/>
  <c r="T274" i="1" s="1"/>
  <c r="L275" i="1"/>
  <c r="K275" i="1"/>
  <c r="M275" i="1"/>
  <c r="J275" i="1"/>
  <c r="I275" i="1"/>
  <c r="A277" i="1"/>
  <c r="D276" i="1"/>
  <c r="C276" i="1"/>
  <c r="E276" i="1" s="1"/>
  <c r="F275" i="1"/>
  <c r="H275" i="1"/>
  <c r="G275" i="1"/>
  <c r="Q276" i="1" l="1"/>
  <c r="O276" i="1"/>
  <c r="N276" i="1"/>
  <c r="P276" i="1"/>
  <c r="R275" i="1"/>
  <c r="S275" i="1" s="1"/>
  <c r="T275" i="1" s="1"/>
  <c r="L276" i="1"/>
  <c r="K276" i="1"/>
  <c r="M276" i="1"/>
  <c r="J276" i="1"/>
  <c r="I276" i="1"/>
  <c r="C277" i="1"/>
  <c r="E277" i="1" s="1"/>
  <c r="A278" i="1"/>
  <c r="D277" i="1"/>
  <c r="F276" i="1"/>
  <c r="G276" i="1"/>
  <c r="H276" i="1"/>
  <c r="Q277" i="1" l="1"/>
  <c r="O277" i="1"/>
  <c r="N277" i="1"/>
  <c r="P277" i="1"/>
  <c r="R276" i="1"/>
  <c r="S276" i="1" s="1"/>
  <c r="T276" i="1" s="1"/>
  <c r="L277" i="1"/>
  <c r="K277" i="1"/>
  <c r="M277" i="1"/>
  <c r="J277" i="1"/>
  <c r="I277" i="1"/>
  <c r="G277" i="1"/>
  <c r="F277" i="1"/>
  <c r="H277" i="1"/>
  <c r="A279" i="1"/>
  <c r="D278" i="1"/>
  <c r="C278" i="1"/>
  <c r="E278" i="1" s="1"/>
  <c r="Q278" i="1" l="1"/>
  <c r="O278" i="1"/>
  <c r="N278" i="1"/>
  <c r="P278" i="1"/>
  <c r="R277" i="1"/>
  <c r="S277" i="1" s="1"/>
  <c r="T277" i="1" s="1"/>
  <c r="L278" i="1"/>
  <c r="K278" i="1"/>
  <c r="M278" i="1"/>
  <c r="J278" i="1"/>
  <c r="I278" i="1"/>
  <c r="H278" i="1"/>
  <c r="G278" i="1"/>
  <c r="F278" i="1"/>
  <c r="D279" i="1"/>
  <c r="A280" i="1"/>
  <c r="C279" i="1"/>
  <c r="E279" i="1" s="1"/>
  <c r="Q279" i="1" l="1"/>
  <c r="O279" i="1"/>
  <c r="N279" i="1"/>
  <c r="P279" i="1"/>
  <c r="R278" i="1"/>
  <c r="S278" i="1" s="1"/>
  <c r="T278" i="1" s="1"/>
  <c r="L279" i="1"/>
  <c r="K279" i="1"/>
  <c r="M279" i="1"/>
  <c r="J279" i="1"/>
  <c r="I279" i="1"/>
  <c r="A281" i="1"/>
  <c r="D280" i="1"/>
  <c r="C280" i="1"/>
  <c r="E280" i="1" s="1"/>
  <c r="G279" i="1"/>
  <c r="H279" i="1"/>
  <c r="F279" i="1"/>
  <c r="Q280" i="1" l="1"/>
  <c r="O280" i="1"/>
  <c r="N280" i="1"/>
  <c r="P280" i="1"/>
  <c r="R279" i="1"/>
  <c r="S279" i="1" s="1"/>
  <c r="T279" i="1" s="1"/>
  <c r="L280" i="1"/>
  <c r="K280" i="1"/>
  <c r="M280" i="1"/>
  <c r="J280" i="1"/>
  <c r="I280" i="1"/>
  <c r="A282" i="1"/>
  <c r="D281" i="1"/>
  <c r="C281" i="1"/>
  <c r="E281" i="1" s="1"/>
  <c r="F280" i="1"/>
  <c r="G280" i="1"/>
  <c r="H280" i="1"/>
  <c r="Q281" i="1" l="1"/>
  <c r="O281" i="1"/>
  <c r="N281" i="1"/>
  <c r="P281" i="1"/>
  <c r="R280" i="1"/>
  <c r="S280" i="1" s="1"/>
  <c r="T280" i="1" s="1"/>
  <c r="L281" i="1"/>
  <c r="K281" i="1"/>
  <c r="M281" i="1"/>
  <c r="J281" i="1"/>
  <c r="I281" i="1"/>
  <c r="D282" i="1"/>
  <c r="A283" i="1"/>
  <c r="C282" i="1"/>
  <c r="E282" i="1" s="1"/>
  <c r="G281" i="1"/>
  <c r="H281" i="1"/>
  <c r="F281" i="1"/>
  <c r="O282" i="1" l="1"/>
  <c r="Q282" i="1"/>
  <c r="N282" i="1"/>
  <c r="P282" i="1"/>
  <c r="R281" i="1"/>
  <c r="S281" i="1" s="1"/>
  <c r="T281" i="1" s="1"/>
  <c r="L282" i="1"/>
  <c r="K282" i="1"/>
  <c r="M282" i="1"/>
  <c r="J282" i="1"/>
  <c r="I282" i="1"/>
  <c r="H282" i="1"/>
  <c r="F282" i="1"/>
  <c r="G282" i="1"/>
  <c r="C283" i="1"/>
  <c r="E283" i="1" s="1"/>
  <c r="A284" i="1"/>
  <c r="D283" i="1"/>
  <c r="O283" i="1" l="1"/>
  <c r="N283" i="1"/>
  <c r="Q283" i="1"/>
  <c r="P283" i="1"/>
  <c r="R282" i="1"/>
  <c r="S282" i="1" s="1"/>
  <c r="T282" i="1" s="1"/>
  <c r="L283" i="1"/>
  <c r="K283" i="1"/>
  <c r="M283" i="1"/>
  <c r="J283" i="1"/>
  <c r="I283" i="1"/>
  <c r="A285" i="1"/>
  <c r="D284" i="1"/>
  <c r="C284" i="1"/>
  <c r="E284" i="1" s="1"/>
  <c r="G283" i="1"/>
  <c r="F283" i="1"/>
  <c r="H283" i="1"/>
  <c r="Q284" i="1" l="1"/>
  <c r="O284" i="1"/>
  <c r="N284" i="1"/>
  <c r="P284" i="1"/>
  <c r="R283" i="1"/>
  <c r="S283" i="1" s="1"/>
  <c r="T283" i="1" s="1"/>
  <c r="L284" i="1"/>
  <c r="K284" i="1"/>
  <c r="M284" i="1"/>
  <c r="J284" i="1"/>
  <c r="I284" i="1"/>
  <c r="D285" i="1"/>
  <c r="C285" i="1"/>
  <c r="E285" i="1" s="1"/>
  <c r="A286" i="1"/>
  <c r="F284" i="1"/>
  <c r="G284" i="1"/>
  <c r="H284" i="1"/>
  <c r="Q285" i="1" l="1"/>
  <c r="O285" i="1"/>
  <c r="N285" i="1"/>
  <c r="P285" i="1"/>
  <c r="R284" i="1"/>
  <c r="S284" i="1" s="1"/>
  <c r="T284" i="1" s="1"/>
  <c r="L285" i="1"/>
  <c r="K285" i="1"/>
  <c r="M285" i="1"/>
  <c r="J285" i="1"/>
  <c r="I285" i="1"/>
  <c r="A287" i="1"/>
  <c r="D286" i="1"/>
  <c r="C286" i="1"/>
  <c r="E286" i="1" s="1"/>
  <c r="H285" i="1"/>
  <c r="G285" i="1"/>
  <c r="F285" i="1"/>
  <c r="Q286" i="1" l="1"/>
  <c r="O286" i="1"/>
  <c r="N286" i="1"/>
  <c r="P286" i="1"/>
  <c r="R285" i="1"/>
  <c r="S285" i="1" s="1"/>
  <c r="T285" i="1" s="1"/>
  <c r="L286" i="1"/>
  <c r="K286" i="1"/>
  <c r="M286" i="1"/>
  <c r="J286" i="1"/>
  <c r="I286" i="1"/>
  <c r="A288" i="1"/>
  <c r="D287" i="1"/>
  <c r="C287" i="1"/>
  <c r="E287" i="1" s="1"/>
  <c r="H286" i="1"/>
  <c r="F286" i="1"/>
  <c r="G286" i="1"/>
  <c r="Q287" i="1" l="1"/>
  <c r="O287" i="1"/>
  <c r="N287" i="1"/>
  <c r="P287" i="1"/>
  <c r="R286" i="1"/>
  <c r="S286" i="1" s="1"/>
  <c r="T286" i="1" s="1"/>
  <c r="L287" i="1"/>
  <c r="K287" i="1"/>
  <c r="M287" i="1"/>
  <c r="J287" i="1"/>
  <c r="I287" i="1"/>
  <c r="D288" i="1"/>
  <c r="C288" i="1"/>
  <c r="E288" i="1" s="1"/>
  <c r="A289" i="1"/>
  <c r="G287" i="1"/>
  <c r="F287" i="1"/>
  <c r="H287" i="1"/>
  <c r="Q288" i="1" l="1"/>
  <c r="O288" i="1"/>
  <c r="N288" i="1"/>
  <c r="P288" i="1"/>
  <c r="R287" i="1"/>
  <c r="S287" i="1" s="1"/>
  <c r="T287" i="1" s="1"/>
  <c r="L288" i="1"/>
  <c r="K288" i="1"/>
  <c r="M288" i="1"/>
  <c r="J288" i="1"/>
  <c r="I288" i="1"/>
  <c r="D289" i="1"/>
  <c r="A290" i="1"/>
  <c r="C289" i="1"/>
  <c r="E289" i="1" s="1"/>
  <c r="H288" i="1"/>
  <c r="G288" i="1"/>
  <c r="F288" i="1"/>
  <c r="Q289" i="1" l="1"/>
  <c r="O289" i="1"/>
  <c r="N289" i="1"/>
  <c r="P289" i="1"/>
  <c r="R288" i="1"/>
  <c r="S288" i="1" s="1"/>
  <c r="T288" i="1" s="1"/>
  <c r="L289" i="1"/>
  <c r="K289" i="1"/>
  <c r="M289" i="1"/>
  <c r="J289" i="1"/>
  <c r="I289" i="1"/>
  <c r="F289" i="1"/>
  <c r="H289" i="1"/>
  <c r="G289" i="1"/>
  <c r="C290" i="1"/>
  <c r="E290" i="1" s="1"/>
  <c r="A291" i="1"/>
  <c r="D290" i="1"/>
  <c r="O290" i="1" l="1"/>
  <c r="N290" i="1"/>
  <c r="Q290" i="1"/>
  <c r="P290" i="1"/>
  <c r="R289" i="1"/>
  <c r="S289" i="1" s="1"/>
  <c r="T289" i="1" s="1"/>
  <c r="L290" i="1"/>
  <c r="K290" i="1"/>
  <c r="M290" i="1"/>
  <c r="J290" i="1"/>
  <c r="I290" i="1"/>
  <c r="C291" i="1"/>
  <c r="E291" i="1" s="1"/>
  <c r="A292" i="1"/>
  <c r="D291" i="1"/>
  <c r="G290" i="1"/>
  <c r="F290" i="1"/>
  <c r="H290" i="1"/>
  <c r="O291" i="1" l="1"/>
  <c r="Q291" i="1"/>
  <c r="N291" i="1"/>
  <c r="P291" i="1"/>
  <c r="R290" i="1"/>
  <c r="S290" i="1" s="1"/>
  <c r="T290" i="1" s="1"/>
  <c r="L291" i="1"/>
  <c r="K291" i="1"/>
  <c r="M291" i="1"/>
  <c r="J291" i="1"/>
  <c r="I291" i="1"/>
  <c r="H291" i="1"/>
  <c r="F291" i="1"/>
  <c r="G291" i="1"/>
  <c r="D292" i="1"/>
  <c r="C292" i="1"/>
  <c r="E292" i="1" s="1"/>
  <c r="A293" i="1"/>
  <c r="Q292" i="1" l="1"/>
  <c r="O292" i="1"/>
  <c r="N292" i="1"/>
  <c r="P292" i="1"/>
  <c r="R291" i="1"/>
  <c r="S291" i="1" s="1"/>
  <c r="T291" i="1" s="1"/>
  <c r="L292" i="1"/>
  <c r="K292" i="1"/>
  <c r="M292" i="1"/>
  <c r="J292" i="1"/>
  <c r="I292" i="1"/>
  <c r="C293" i="1"/>
  <c r="E293" i="1" s="1"/>
  <c r="A294" i="1"/>
  <c r="D293" i="1"/>
  <c r="H292" i="1"/>
  <c r="F292" i="1"/>
  <c r="G292" i="1"/>
  <c r="Q293" i="1" l="1"/>
  <c r="O293" i="1"/>
  <c r="N293" i="1"/>
  <c r="P293" i="1"/>
  <c r="R292" i="1"/>
  <c r="S292" i="1" s="1"/>
  <c r="T292" i="1" s="1"/>
  <c r="L293" i="1"/>
  <c r="K293" i="1"/>
  <c r="M293" i="1"/>
  <c r="J293" i="1"/>
  <c r="I293" i="1"/>
  <c r="F293" i="1"/>
  <c r="H293" i="1"/>
  <c r="G293" i="1"/>
  <c r="D294" i="1"/>
  <c r="C294" i="1"/>
  <c r="E294" i="1" s="1"/>
  <c r="A295" i="1"/>
  <c r="Q294" i="1" l="1"/>
  <c r="O294" i="1"/>
  <c r="N294" i="1"/>
  <c r="P294" i="1"/>
  <c r="R293" i="1"/>
  <c r="S293" i="1" s="1"/>
  <c r="T293" i="1" s="1"/>
  <c r="L294" i="1"/>
  <c r="K294" i="1"/>
  <c r="M294" i="1"/>
  <c r="J294" i="1"/>
  <c r="I294" i="1"/>
  <c r="A296" i="1"/>
  <c r="D295" i="1"/>
  <c r="C295" i="1"/>
  <c r="E295" i="1" s="1"/>
  <c r="F294" i="1"/>
  <c r="H294" i="1"/>
  <c r="G294" i="1"/>
  <c r="Q295" i="1" l="1"/>
  <c r="O295" i="1"/>
  <c r="N295" i="1"/>
  <c r="P295" i="1"/>
  <c r="R294" i="1"/>
  <c r="S294" i="1" s="1"/>
  <c r="T294" i="1" s="1"/>
  <c r="L295" i="1"/>
  <c r="K295" i="1"/>
  <c r="M295" i="1"/>
  <c r="J295" i="1"/>
  <c r="I295" i="1"/>
  <c r="A297" i="1"/>
  <c r="D296" i="1"/>
  <c r="C296" i="1"/>
  <c r="E296" i="1" s="1"/>
  <c r="G295" i="1"/>
  <c r="F295" i="1"/>
  <c r="H295" i="1"/>
  <c r="Q296" i="1" l="1"/>
  <c r="O296" i="1"/>
  <c r="N296" i="1"/>
  <c r="P296" i="1"/>
  <c r="R295" i="1"/>
  <c r="S295" i="1" s="1"/>
  <c r="T295" i="1" s="1"/>
  <c r="L296" i="1"/>
  <c r="K296" i="1"/>
  <c r="M296" i="1"/>
  <c r="J296" i="1"/>
  <c r="I296" i="1"/>
  <c r="D297" i="1"/>
  <c r="C297" i="1"/>
  <c r="E297" i="1" s="1"/>
  <c r="A298" i="1"/>
  <c r="F296" i="1"/>
  <c r="G296" i="1"/>
  <c r="H296" i="1"/>
  <c r="Q297" i="1" l="1"/>
  <c r="O297" i="1"/>
  <c r="N297" i="1"/>
  <c r="P297" i="1"/>
  <c r="R296" i="1"/>
  <c r="S296" i="1" s="1"/>
  <c r="T296" i="1" s="1"/>
  <c r="L297" i="1"/>
  <c r="K297" i="1"/>
  <c r="M297" i="1"/>
  <c r="J297" i="1"/>
  <c r="I297" i="1"/>
  <c r="A299" i="1"/>
  <c r="C298" i="1"/>
  <c r="E298" i="1" s="1"/>
  <c r="D298" i="1"/>
  <c r="F297" i="1"/>
  <c r="H297" i="1"/>
  <c r="G297" i="1"/>
  <c r="O298" i="1" l="1"/>
  <c r="Q298" i="1"/>
  <c r="N298" i="1"/>
  <c r="P298" i="1"/>
  <c r="R297" i="1"/>
  <c r="S297" i="1" s="1"/>
  <c r="T297" i="1" s="1"/>
  <c r="L298" i="1"/>
  <c r="K298" i="1"/>
  <c r="M298" i="1"/>
  <c r="J298" i="1"/>
  <c r="I298" i="1"/>
  <c r="G298" i="1"/>
  <c r="H298" i="1"/>
  <c r="F298" i="1"/>
  <c r="A300" i="1"/>
  <c r="D299" i="1"/>
  <c r="C299" i="1"/>
  <c r="E299" i="1" s="1"/>
  <c r="O299" i="1" l="1"/>
  <c r="N299" i="1"/>
  <c r="Q299" i="1"/>
  <c r="P299" i="1"/>
  <c r="R298" i="1"/>
  <c r="S298" i="1" s="1"/>
  <c r="T298" i="1" s="1"/>
  <c r="L299" i="1"/>
  <c r="K299" i="1"/>
  <c r="M299" i="1"/>
  <c r="J299" i="1"/>
  <c r="I299" i="1"/>
  <c r="G299" i="1"/>
  <c r="H299" i="1"/>
  <c r="F299" i="1"/>
  <c r="C300" i="1"/>
  <c r="E300" i="1" s="1"/>
  <c r="A301" i="1"/>
  <c r="D300" i="1"/>
  <c r="Q300" i="1" l="1"/>
  <c r="O300" i="1"/>
  <c r="N300" i="1"/>
  <c r="P300" i="1"/>
  <c r="R299" i="1"/>
  <c r="S299" i="1" s="1"/>
  <c r="T299" i="1" s="1"/>
  <c r="L300" i="1"/>
  <c r="K300" i="1"/>
  <c r="M300" i="1"/>
  <c r="J300" i="1"/>
  <c r="I300" i="1"/>
  <c r="D301" i="1"/>
  <c r="C301" i="1"/>
  <c r="E301" i="1" s="1"/>
  <c r="A302" i="1"/>
  <c r="F300" i="1"/>
  <c r="G300" i="1"/>
  <c r="H300" i="1"/>
  <c r="Q301" i="1" l="1"/>
  <c r="O301" i="1"/>
  <c r="N301" i="1"/>
  <c r="P301" i="1"/>
  <c r="R300" i="1"/>
  <c r="S300" i="1" s="1"/>
  <c r="T300" i="1" s="1"/>
  <c r="L301" i="1"/>
  <c r="K301" i="1"/>
  <c r="M301" i="1"/>
  <c r="J301" i="1"/>
  <c r="I301" i="1"/>
  <c r="D302" i="1"/>
  <c r="C302" i="1"/>
  <c r="E302" i="1" s="1"/>
  <c r="A303" i="1"/>
  <c r="H301" i="1"/>
  <c r="F301" i="1"/>
  <c r="G301" i="1"/>
  <c r="Q302" i="1" l="1"/>
  <c r="O302" i="1"/>
  <c r="N302" i="1"/>
  <c r="P302" i="1"/>
  <c r="R301" i="1"/>
  <c r="S301" i="1" s="1"/>
  <c r="T301" i="1" s="1"/>
  <c r="L302" i="1"/>
  <c r="K302" i="1"/>
  <c r="M302" i="1"/>
  <c r="J302" i="1"/>
  <c r="I302" i="1"/>
  <c r="A304" i="1"/>
  <c r="D303" i="1"/>
  <c r="C303" i="1"/>
  <c r="E303" i="1" s="1"/>
  <c r="G302" i="1"/>
  <c r="H302" i="1"/>
  <c r="F302" i="1"/>
  <c r="Q303" i="1" l="1"/>
  <c r="O303" i="1"/>
  <c r="N303" i="1"/>
  <c r="P303" i="1"/>
  <c r="R302" i="1"/>
  <c r="S302" i="1" s="1"/>
  <c r="T302" i="1" s="1"/>
  <c r="L303" i="1"/>
  <c r="K303" i="1"/>
  <c r="M303" i="1"/>
  <c r="J303" i="1"/>
  <c r="I303" i="1"/>
  <c r="A305" i="1"/>
  <c r="D304" i="1"/>
  <c r="C304" i="1"/>
  <c r="E304" i="1" s="1"/>
  <c r="H303" i="1"/>
  <c r="F303" i="1"/>
  <c r="G303" i="1"/>
  <c r="Q304" i="1" l="1"/>
  <c r="O304" i="1"/>
  <c r="N304" i="1"/>
  <c r="P304" i="1"/>
  <c r="R303" i="1"/>
  <c r="S303" i="1" s="1"/>
  <c r="T303" i="1" s="1"/>
  <c r="L304" i="1"/>
  <c r="K304" i="1"/>
  <c r="M304" i="1"/>
  <c r="J304" i="1"/>
  <c r="I304" i="1"/>
  <c r="A306" i="1"/>
  <c r="D305" i="1"/>
  <c r="C305" i="1"/>
  <c r="E305" i="1" s="1"/>
  <c r="F304" i="1"/>
  <c r="H304" i="1"/>
  <c r="G304" i="1"/>
  <c r="Q305" i="1" l="1"/>
  <c r="O305" i="1"/>
  <c r="N305" i="1"/>
  <c r="P305" i="1"/>
  <c r="R304" i="1"/>
  <c r="S304" i="1" s="1"/>
  <c r="T304" i="1" s="1"/>
  <c r="L305" i="1"/>
  <c r="K305" i="1"/>
  <c r="M305" i="1"/>
  <c r="J305" i="1"/>
  <c r="I305" i="1"/>
  <c r="C306" i="1"/>
  <c r="E306" i="1" s="1"/>
  <c r="A307" i="1"/>
  <c r="D306" i="1"/>
  <c r="G305" i="1"/>
  <c r="H305" i="1"/>
  <c r="F305" i="1"/>
  <c r="O306" i="1" l="1"/>
  <c r="N306" i="1"/>
  <c r="Q306" i="1"/>
  <c r="P306" i="1"/>
  <c r="R305" i="1"/>
  <c r="S305" i="1" s="1"/>
  <c r="T305" i="1" s="1"/>
  <c r="L306" i="1"/>
  <c r="K306" i="1"/>
  <c r="M306" i="1"/>
  <c r="J306" i="1"/>
  <c r="I306" i="1"/>
  <c r="G306" i="1"/>
  <c r="F306" i="1"/>
  <c r="H306" i="1"/>
  <c r="A308" i="1"/>
  <c r="D307" i="1"/>
  <c r="C307" i="1"/>
  <c r="E307" i="1" s="1"/>
  <c r="O307" i="1" l="1"/>
  <c r="Q307" i="1"/>
  <c r="N307" i="1"/>
  <c r="P307" i="1"/>
  <c r="R306" i="1"/>
  <c r="S306" i="1" s="1"/>
  <c r="T306" i="1" s="1"/>
  <c r="L307" i="1"/>
  <c r="K307" i="1"/>
  <c r="M307" i="1"/>
  <c r="J307" i="1"/>
  <c r="I307" i="1"/>
  <c r="G307" i="1"/>
  <c r="F307" i="1"/>
  <c r="H307" i="1"/>
  <c r="C308" i="1"/>
  <c r="E308" i="1" s="1"/>
  <c r="D308" i="1"/>
  <c r="A309" i="1"/>
  <c r="Q308" i="1" l="1"/>
  <c r="O308" i="1"/>
  <c r="N308" i="1"/>
  <c r="P308" i="1"/>
  <c r="R307" i="1"/>
  <c r="S307" i="1" s="1"/>
  <c r="T307" i="1" s="1"/>
  <c r="L308" i="1"/>
  <c r="K308" i="1"/>
  <c r="M308" i="1"/>
  <c r="J308" i="1"/>
  <c r="I308" i="1"/>
  <c r="H308" i="1"/>
  <c r="G308" i="1"/>
  <c r="F308" i="1"/>
  <c r="C309" i="1"/>
  <c r="E309" i="1" s="1"/>
  <c r="A310" i="1"/>
  <c r="D309" i="1"/>
  <c r="Q309" i="1" l="1"/>
  <c r="O309" i="1"/>
  <c r="N309" i="1"/>
  <c r="P309" i="1"/>
  <c r="R308" i="1"/>
  <c r="S308" i="1" s="1"/>
  <c r="T308" i="1" s="1"/>
  <c r="L309" i="1"/>
  <c r="K309" i="1"/>
  <c r="M309" i="1"/>
  <c r="J309" i="1"/>
  <c r="I309" i="1"/>
  <c r="A311" i="1"/>
  <c r="D310" i="1"/>
  <c r="C310" i="1"/>
  <c r="E310" i="1" s="1"/>
  <c r="H309" i="1"/>
  <c r="F309" i="1"/>
  <c r="G309" i="1"/>
  <c r="Q310" i="1" l="1"/>
  <c r="O310" i="1"/>
  <c r="N310" i="1"/>
  <c r="P310" i="1"/>
  <c r="R309" i="1"/>
  <c r="S309" i="1" s="1"/>
  <c r="T309" i="1" s="1"/>
  <c r="L310" i="1"/>
  <c r="K310" i="1"/>
  <c r="M310" i="1"/>
  <c r="J310" i="1"/>
  <c r="I310" i="1"/>
  <c r="A312" i="1"/>
  <c r="C311" i="1"/>
  <c r="E311" i="1" s="1"/>
  <c r="D311" i="1"/>
  <c r="F310" i="1"/>
  <c r="G310" i="1"/>
  <c r="H310" i="1"/>
  <c r="Q311" i="1" l="1"/>
  <c r="O311" i="1"/>
  <c r="N311" i="1"/>
  <c r="P311" i="1"/>
  <c r="R310" i="1"/>
  <c r="S310" i="1" s="1"/>
  <c r="T310" i="1" s="1"/>
  <c r="L311" i="1"/>
  <c r="K311" i="1"/>
  <c r="M311" i="1"/>
  <c r="J311" i="1"/>
  <c r="I311" i="1"/>
  <c r="H311" i="1"/>
  <c r="F311" i="1"/>
  <c r="G311" i="1"/>
  <c r="C312" i="1"/>
  <c r="E312" i="1" s="1"/>
  <c r="D312" i="1"/>
  <c r="A313" i="1"/>
  <c r="Q312" i="1" l="1"/>
  <c r="O312" i="1"/>
  <c r="N312" i="1"/>
  <c r="P312" i="1"/>
  <c r="R311" i="1"/>
  <c r="S311" i="1" s="1"/>
  <c r="T311" i="1" s="1"/>
  <c r="L312" i="1"/>
  <c r="K312" i="1"/>
  <c r="M312" i="1"/>
  <c r="J312" i="1"/>
  <c r="I312" i="1"/>
  <c r="H312" i="1"/>
  <c r="G312" i="1"/>
  <c r="F312" i="1"/>
  <c r="A314" i="1"/>
  <c r="D313" i="1"/>
  <c r="C313" i="1"/>
  <c r="E313" i="1" s="1"/>
  <c r="Q313" i="1" l="1"/>
  <c r="O313" i="1"/>
  <c r="N313" i="1"/>
  <c r="P313" i="1"/>
  <c r="R312" i="1"/>
  <c r="S312" i="1" s="1"/>
  <c r="T312" i="1" s="1"/>
  <c r="L313" i="1"/>
  <c r="K313" i="1"/>
  <c r="M313" i="1"/>
  <c r="J313" i="1"/>
  <c r="I313" i="1"/>
  <c r="G313" i="1"/>
  <c r="H313" i="1"/>
  <c r="F313" i="1"/>
  <c r="C314" i="1"/>
  <c r="E314" i="1" s="1"/>
  <c r="A315" i="1"/>
  <c r="D314" i="1"/>
  <c r="O314" i="1" l="1"/>
  <c r="Q314" i="1"/>
  <c r="N314" i="1"/>
  <c r="P314" i="1"/>
  <c r="R313" i="1"/>
  <c r="S313" i="1" s="1"/>
  <c r="T313" i="1" s="1"/>
  <c r="L314" i="1"/>
  <c r="K314" i="1"/>
  <c r="M314" i="1"/>
  <c r="J314" i="1"/>
  <c r="I314" i="1"/>
  <c r="C315" i="1"/>
  <c r="E315" i="1" s="1"/>
  <c r="A316" i="1"/>
  <c r="D315" i="1"/>
  <c r="F314" i="1"/>
  <c r="G314" i="1"/>
  <c r="H314" i="1"/>
  <c r="O315" i="1" l="1"/>
  <c r="N315" i="1"/>
  <c r="Q315" i="1"/>
  <c r="P315" i="1"/>
  <c r="R314" i="1"/>
  <c r="S314" i="1" s="1"/>
  <c r="T314" i="1" s="1"/>
  <c r="L315" i="1"/>
  <c r="K315" i="1"/>
  <c r="M315" i="1"/>
  <c r="J315" i="1"/>
  <c r="I315" i="1"/>
  <c r="H315" i="1"/>
  <c r="F315" i="1"/>
  <c r="G315" i="1"/>
  <c r="D316" i="1"/>
  <c r="A317" i="1"/>
  <c r="C316" i="1"/>
  <c r="E316" i="1" s="1"/>
  <c r="Q316" i="1" l="1"/>
  <c r="O316" i="1"/>
  <c r="N316" i="1"/>
  <c r="P316" i="1"/>
  <c r="R315" i="1"/>
  <c r="S315" i="1" s="1"/>
  <c r="T315" i="1" s="1"/>
  <c r="L316" i="1"/>
  <c r="K316" i="1"/>
  <c r="M316" i="1"/>
  <c r="J316" i="1"/>
  <c r="I316" i="1"/>
  <c r="H316" i="1"/>
  <c r="G316" i="1"/>
  <c r="F316" i="1"/>
  <c r="C317" i="1"/>
  <c r="E317" i="1" s="1"/>
  <c r="A318" i="1"/>
  <c r="D317" i="1"/>
  <c r="Q317" i="1" l="1"/>
  <c r="O317" i="1"/>
  <c r="N317" i="1"/>
  <c r="P317" i="1"/>
  <c r="R316" i="1"/>
  <c r="S316" i="1" s="1"/>
  <c r="T316" i="1" s="1"/>
  <c r="L317" i="1"/>
  <c r="K317" i="1"/>
  <c r="M317" i="1"/>
  <c r="J317" i="1"/>
  <c r="I317" i="1"/>
  <c r="A319" i="1"/>
  <c r="D318" i="1"/>
  <c r="C318" i="1"/>
  <c r="E318" i="1" s="1"/>
  <c r="H317" i="1"/>
  <c r="G317" i="1"/>
  <c r="F317" i="1"/>
  <c r="Q318" i="1" l="1"/>
  <c r="O318" i="1"/>
  <c r="N318" i="1"/>
  <c r="P318" i="1"/>
  <c r="R317" i="1"/>
  <c r="S317" i="1" s="1"/>
  <c r="T317" i="1" s="1"/>
  <c r="L318" i="1"/>
  <c r="K318" i="1"/>
  <c r="M318" i="1"/>
  <c r="J318" i="1"/>
  <c r="I318" i="1"/>
  <c r="D319" i="1"/>
  <c r="A320" i="1"/>
  <c r="C319" i="1"/>
  <c r="E319" i="1" s="1"/>
  <c r="H318" i="1"/>
  <c r="F318" i="1"/>
  <c r="G318" i="1"/>
  <c r="Q319" i="1" l="1"/>
  <c r="O319" i="1"/>
  <c r="N319" i="1"/>
  <c r="P319" i="1"/>
  <c r="R318" i="1"/>
  <c r="S318" i="1" s="1"/>
  <c r="T318" i="1" s="1"/>
  <c r="L319" i="1"/>
  <c r="K319" i="1"/>
  <c r="M319" i="1"/>
  <c r="J319" i="1"/>
  <c r="I319" i="1"/>
  <c r="G319" i="1"/>
  <c r="H319" i="1"/>
  <c r="F319" i="1"/>
  <c r="C320" i="1"/>
  <c r="E320" i="1" s="1"/>
  <c r="A321" i="1"/>
  <c r="D320" i="1"/>
  <c r="Q320" i="1" l="1"/>
  <c r="O320" i="1"/>
  <c r="N320" i="1"/>
  <c r="P320" i="1"/>
  <c r="R319" i="1"/>
  <c r="S319" i="1" s="1"/>
  <c r="T319" i="1" s="1"/>
  <c r="L320" i="1"/>
  <c r="K320" i="1"/>
  <c r="M320" i="1"/>
  <c r="J320" i="1"/>
  <c r="I320" i="1"/>
  <c r="D321" i="1"/>
  <c r="C321" i="1"/>
  <c r="E321" i="1" s="1"/>
  <c r="A322" i="1"/>
  <c r="F320" i="1"/>
  <c r="G320" i="1"/>
  <c r="H320" i="1"/>
  <c r="Q321" i="1" l="1"/>
  <c r="O321" i="1"/>
  <c r="N321" i="1"/>
  <c r="P321" i="1"/>
  <c r="R320" i="1"/>
  <c r="S320" i="1" s="1"/>
  <c r="T320" i="1" s="1"/>
  <c r="L321" i="1"/>
  <c r="K321" i="1"/>
  <c r="M321" i="1"/>
  <c r="J321" i="1"/>
  <c r="I321" i="1"/>
  <c r="C322" i="1"/>
  <c r="E322" i="1" s="1"/>
  <c r="A323" i="1"/>
  <c r="D322" i="1"/>
  <c r="F321" i="1"/>
  <c r="H321" i="1"/>
  <c r="G321" i="1"/>
  <c r="O322" i="1" l="1"/>
  <c r="N322" i="1"/>
  <c r="Q322" i="1"/>
  <c r="P322" i="1"/>
  <c r="R321" i="1"/>
  <c r="S321" i="1" s="1"/>
  <c r="T321" i="1" s="1"/>
  <c r="L322" i="1"/>
  <c r="K322" i="1"/>
  <c r="M322" i="1"/>
  <c r="J322" i="1"/>
  <c r="I322" i="1"/>
  <c r="F322" i="1"/>
  <c r="G322" i="1"/>
  <c r="H322" i="1"/>
  <c r="C323" i="1"/>
  <c r="E323" i="1" s="1"/>
  <c r="A324" i="1"/>
  <c r="D323" i="1"/>
  <c r="O323" i="1" l="1"/>
  <c r="Q323" i="1"/>
  <c r="N323" i="1"/>
  <c r="P323" i="1"/>
  <c r="R322" i="1"/>
  <c r="S322" i="1" s="1"/>
  <c r="T322" i="1" s="1"/>
  <c r="L323" i="1"/>
  <c r="K323" i="1"/>
  <c r="M323" i="1"/>
  <c r="J323" i="1"/>
  <c r="I323" i="1"/>
  <c r="D324" i="1"/>
  <c r="A325" i="1"/>
  <c r="C324" i="1"/>
  <c r="E324" i="1" s="1"/>
  <c r="F323" i="1"/>
  <c r="G323" i="1"/>
  <c r="H323" i="1"/>
  <c r="Q324" i="1" l="1"/>
  <c r="O324" i="1"/>
  <c r="N324" i="1"/>
  <c r="P324" i="1"/>
  <c r="R323" i="1"/>
  <c r="S323" i="1" s="1"/>
  <c r="T323" i="1" s="1"/>
  <c r="L324" i="1"/>
  <c r="K324" i="1"/>
  <c r="M324" i="1"/>
  <c r="J324" i="1"/>
  <c r="I324" i="1"/>
  <c r="H324" i="1"/>
  <c r="F324" i="1"/>
  <c r="G324" i="1"/>
  <c r="C325" i="1"/>
  <c r="E325" i="1" s="1"/>
  <c r="A326" i="1"/>
  <c r="D325" i="1"/>
  <c r="Q325" i="1" l="1"/>
  <c r="O325" i="1"/>
  <c r="N325" i="1"/>
  <c r="P325" i="1"/>
  <c r="R324" i="1"/>
  <c r="S324" i="1" s="1"/>
  <c r="T324" i="1" s="1"/>
  <c r="L325" i="1"/>
  <c r="K325" i="1"/>
  <c r="M325" i="1"/>
  <c r="J325" i="1"/>
  <c r="I325" i="1"/>
  <c r="H325" i="1"/>
  <c r="F325" i="1"/>
  <c r="G325" i="1"/>
  <c r="A327" i="1"/>
  <c r="D326" i="1"/>
  <c r="C326" i="1"/>
  <c r="E326" i="1" s="1"/>
  <c r="Q326" i="1" l="1"/>
  <c r="O326" i="1"/>
  <c r="N326" i="1"/>
  <c r="P326" i="1"/>
  <c r="R325" i="1"/>
  <c r="S325" i="1" s="1"/>
  <c r="T325" i="1" s="1"/>
  <c r="L326" i="1"/>
  <c r="K326" i="1"/>
  <c r="M326" i="1"/>
  <c r="J326" i="1"/>
  <c r="I326" i="1"/>
  <c r="F326" i="1"/>
  <c r="G326" i="1"/>
  <c r="H326" i="1"/>
  <c r="A328" i="1"/>
  <c r="D327" i="1"/>
  <c r="C327" i="1"/>
  <c r="E327" i="1" s="1"/>
  <c r="Q327" i="1" l="1"/>
  <c r="O327" i="1"/>
  <c r="N327" i="1"/>
  <c r="P327" i="1"/>
  <c r="R326" i="1"/>
  <c r="S326" i="1" s="1"/>
  <c r="T326" i="1" s="1"/>
  <c r="L327" i="1"/>
  <c r="K327" i="1"/>
  <c r="M327" i="1"/>
  <c r="J327" i="1"/>
  <c r="I327" i="1"/>
  <c r="H327" i="1"/>
  <c r="G327" i="1"/>
  <c r="F327" i="1"/>
  <c r="C328" i="1"/>
  <c r="E328" i="1" s="1"/>
  <c r="A329" i="1"/>
  <c r="D328" i="1"/>
  <c r="Q328" i="1" l="1"/>
  <c r="O328" i="1"/>
  <c r="N328" i="1"/>
  <c r="P328" i="1"/>
  <c r="R327" i="1"/>
  <c r="S327" i="1" s="1"/>
  <c r="T327" i="1" s="1"/>
  <c r="L328" i="1"/>
  <c r="K328" i="1"/>
  <c r="M328" i="1"/>
  <c r="J328" i="1"/>
  <c r="I328" i="1"/>
  <c r="G328" i="1"/>
  <c r="H328" i="1"/>
  <c r="F328" i="1"/>
  <c r="A330" i="1"/>
  <c r="D329" i="1"/>
  <c r="C329" i="1"/>
  <c r="E329" i="1" s="1"/>
  <c r="Q329" i="1" l="1"/>
  <c r="O329" i="1"/>
  <c r="N329" i="1"/>
  <c r="P329" i="1"/>
  <c r="R328" i="1"/>
  <c r="S328" i="1" s="1"/>
  <c r="T328" i="1" s="1"/>
  <c r="L329" i="1"/>
  <c r="K329" i="1"/>
  <c r="M329" i="1"/>
  <c r="J329" i="1"/>
  <c r="I329" i="1"/>
  <c r="H329" i="1"/>
  <c r="F329" i="1"/>
  <c r="G329" i="1"/>
  <c r="A331" i="1"/>
  <c r="C330" i="1"/>
  <c r="E330" i="1" s="1"/>
  <c r="D330" i="1"/>
  <c r="O330" i="1" l="1"/>
  <c r="Q330" i="1"/>
  <c r="N330" i="1"/>
  <c r="P330" i="1"/>
  <c r="R329" i="1"/>
  <c r="S329" i="1" s="1"/>
  <c r="T329" i="1" s="1"/>
  <c r="L330" i="1"/>
  <c r="K330" i="1"/>
  <c r="M330" i="1"/>
  <c r="J330" i="1"/>
  <c r="I330" i="1"/>
  <c r="H330" i="1"/>
  <c r="F330" i="1"/>
  <c r="G330" i="1"/>
  <c r="A332" i="1"/>
  <c r="D331" i="1"/>
  <c r="C331" i="1"/>
  <c r="E331" i="1" s="1"/>
  <c r="O331" i="1" l="1"/>
  <c r="N331" i="1"/>
  <c r="Q331" i="1"/>
  <c r="P331" i="1"/>
  <c r="R330" i="1"/>
  <c r="S330" i="1" s="1"/>
  <c r="T330" i="1" s="1"/>
  <c r="L331" i="1"/>
  <c r="K331" i="1"/>
  <c r="M331" i="1"/>
  <c r="J331" i="1"/>
  <c r="I331" i="1"/>
  <c r="F331" i="1"/>
  <c r="G331" i="1"/>
  <c r="H331" i="1"/>
  <c r="A333" i="1"/>
  <c r="C332" i="1"/>
  <c r="E332" i="1" s="1"/>
  <c r="D332" i="1"/>
  <c r="Q332" i="1" l="1"/>
  <c r="O332" i="1"/>
  <c r="N332" i="1"/>
  <c r="P332" i="1"/>
  <c r="R331" i="1"/>
  <c r="S331" i="1" s="1"/>
  <c r="T331" i="1" s="1"/>
  <c r="L332" i="1"/>
  <c r="K332" i="1"/>
  <c r="M332" i="1"/>
  <c r="J332" i="1"/>
  <c r="I332" i="1"/>
  <c r="G332" i="1"/>
  <c r="H332" i="1"/>
  <c r="F332" i="1"/>
  <c r="D333" i="1"/>
  <c r="C333" i="1"/>
  <c r="E333" i="1" s="1"/>
  <c r="A334" i="1"/>
  <c r="Q333" i="1" l="1"/>
  <c r="O333" i="1"/>
  <c r="N333" i="1"/>
  <c r="P333" i="1"/>
  <c r="R332" i="1"/>
  <c r="S332" i="1" s="1"/>
  <c r="T332" i="1" s="1"/>
  <c r="L333" i="1"/>
  <c r="K333" i="1"/>
  <c r="M333" i="1"/>
  <c r="J333" i="1"/>
  <c r="I333" i="1"/>
  <c r="D334" i="1"/>
  <c r="C334" i="1"/>
  <c r="E334" i="1" s="1"/>
  <c r="A335" i="1"/>
  <c r="G333" i="1"/>
  <c r="H333" i="1"/>
  <c r="F333" i="1"/>
  <c r="Q334" i="1" l="1"/>
  <c r="O334" i="1"/>
  <c r="N334" i="1"/>
  <c r="P334" i="1"/>
  <c r="R333" i="1"/>
  <c r="S333" i="1" s="1"/>
  <c r="T333" i="1" s="1"/>
  <c r="L334" i="1"/>
  <c r="K334" i="1"/>
  <c r="M334" i="1"/>
  <c r="J334" i="1"/>
  <c r="I334" i="1"/>
  <c r="D335" i="1"/>
  <c r="C335" i="1"/>
  <c r="E335" i="1" s="1"/>
  <c r="A336" i="1"/>
  <c r="G334" i="1"/>
  <c r="H334" i="1"/>
  <c r="F334" i="1"/>
  <c r="Q335" i="1" l="1"/>
  <c r="O335" i="1"/>
  <c r="N335" i="1"/>
  <c r="P335" i="1"/>
  <c r="R334" i="1"/>
  <c r="S334" i="1" s="1"/>
  <c r="T334" i="1" s="1"/>
  <c r="L335" i="1"/>
  <c r="K335" i="1"/>
  <c r="M335" i="1"/>
  <c r="J335" i="1"/>
  <c r="I335" i="1"/>
  <c r="A337" i="1"/>
  <c r="D336" i="1"/>
  <c r="C336" i="1"/>
  <c r="E336" i="1" s="1"/>
  <c r="F335" i="1"/>
  <c r="H335" i="1"/>
  <c r="G335" i="1"/>
  <c r="Q336" i="1" l="1"/>
  <c r="O336" i="1"/>
  <c r="N336" i="1"/>
  <c r="P336" i="1"/>
  <c r="R335" i="1"/>
  <c r="S335" i="1" s="1"/>
  <c r="T335" i="1" s="1"/>
  <c r="L336" i="1"/>
  <c r="K336" i="1"/>
  <c r="M336" i="1"/>
  <c r="J336" i="1"/>
  <c r="I336" i="1"/>
  <c r="A338" i="1"/>
  <c r="D337" i="1"/>
  <c r="C337" i="1"/>
  <c r="E337" i="1" s="1"/>
  <c r="H336" i="1"/>
  <c r="G336" i="1"/>
  <c r="F336" i="1"/>
  <c r="Q337" i="1" l="1"/>
  <c r="O337" i="1"/>
  <c r="N337" i="1"/>
  <c r="P337" i="1"/>
  <c r="R336" i="1"/>
  <c r="S336" i="1" s="1"/>
  <c r="T336" i="1" s="1"/>
  <c r="L337" i="1"/>
  <c r="K337" i="1"/>
  <c r="M337" i="1"/>
  <c r="J337" i="1"/>
  <c r="I337" i="1"/>
  <c r="C338" i="1"/>
  <c r="E338" i="1" s="1"/>
  <c r="A339" i="1"/>
  <c r="D338" i="1"/>
  <c r="H337" i="1"/>
  <c r="F337" i="1"/>
  <c r="G337" i="1"/>
  <c r="O338" i="1" l="1"/>
  <c r="N338" i="1"/>
  <c r="Q338" i="1"/>
  <c r="P338" i="1"/>
  <c r="R337" i="1"/>
  <c r="S337" i="1" s="1"/>
  <c r="T337" i="1" s="1"/>
  <c r="L338" i="1"/>
  <c r="K338" i="1"/>
  <c r="M338" i="1"/>
  <c r="J338" i="1"/>
  <c r="I338" i="1"/>
  <c r="F338" i="1"/>
  <c r="G338" i="1"/>
  <c r="H338" i="1"/>
  <c r="D339" i="1"/>
  <c r="C339" i="1"/>
  <c r="E339" i="1" s="1"/>
  <c r="A340" i="1"/>
  <c r="O339" i="1" l="1"/>
  <c r="Q339" i="1"/>
  <c r="N339" i="1"/>
  <c r="P339" i="1"/>
  <c r="R338" i="1"/>
  <c r="S338" i="1" s="1"/>
  <c r="T338" i="1" s="1"/>
  <c r="L339" i="1"/>
  <c r="K339" i="1"/>
  <c r="M339" i="1"/>
  <c r="J339" i="1"/>
  <c r="I339" i="1"/>
  <c r="C340" i="1"/>
  <c r="E340" i="1" s="1"/>
  <c r="A341" i="1"/>
  <c r="D340" i="1"/>
  <c r="F339" i="1"/>
  <c r="G339" i="1"/>
  <c r="H339" i="1"/>
  <c r="Q340" i="1" l="1"/>
  <c r="O340" i="1"/>
  <c r="N340" i="1"/>
  <c r="P340" i="1"/>
  <c r="R339" i="1"/>
  <c r="S339" i="1" s="1"/>
  <c r="T339" i="1" s="1"/>
  <c r="L340" i="1"/>
  <c r="K340" i="1"/>
  <c r="M340" i="1"/>
  <c r="J340" i="1"/>
  <c r="I340" i="1"/>
  <c r="F340" i="1"/>
  <c r="G340" i="1"/>
  <c r="H340" i="1"/>
  <c r="A342" i="1"/>
  <c r="C341" i="1"/>
  <c r="E341" i="1" s="1"/>
  <c r="D341" i="1"/>
  <c r="Q341" i="1" l="1"/>
  <c r="O341" i="1"/>
  <c r="N341" i="1"/>
  <c r="P341" i="1"/>
  <c r="R340" i="1"/>
  <c r="S340" i="1" s="1"/>
  <c r="T340" i="1" s="1"/>
  <c r="L341" i="1"/>
  <c r="K341" i="1"/>
  <c r="M341" i="1"/>
  <c r="J341" i="1"/>
  <c r="I341" i="1"/>
  <c r="F341" i="1"/>
  <c r="G341" i="1"/>
  <c r="H341" i="1"/>
  <c r="D342" i="1"/>
  <c r="A343" i="1"/>
  <c r="C342" i="1"/>
  <c r="E342" i="1" s="1"/>
  <c r="Q342" i="1" l="1"/>
  <c r="O342" i="1"/>
  <c r="N342" i="1"/>
  <c r="P342" i="1"/>
  <c r="R341" i="1"/>
  <c r="S341" i="1" s="1"/>
  <c r="T341" i="1" s="1"/>
  <c r="L342" i="1"/>
  <c r="K342" i="1"/>
  <c r="M342" i="1"/>
  <c r="J342" i="1"/>
  <c r="I342" i="1"/>
  <c r="H342" i="1"/>
  <c r="F342" i="1"/>
  <c r="G342" i="1"/>
  <c r="A344" i="1"/>
  <c r="D343" i="1"/>
  <c r="C343" i="1"/>
  <c r="E343" i="1" s="1"/>
  <c r="Q343" i="1" l="1"/>
  <c r="O343" i="1"/>
  <c r="N343" i="1"/>
  <c r="P343" i="1"/>
  <c r="R342" i="1"/>
  <c r="S342" i="1" s="1"/>
  <c r="T342" i="1" s="1"/>
  <c r="L343" i="1"/>
  <c r="K343" i="1"/>
  <c r="M343" i="1"/>
  <c r="J343" i="1"/>
  <c r="I343" i="1"/>
  <c r="F343" i="1"/>
  <c r="H343" i="1"/>
  <c r="G343" i="1"/>
  <c r="A345" i="1"/>
  <c r="D344" i="1"/>
  <c r="C344" i="1"/>
  <c r="E344" i="1" s="1"/>
  <c r="Q344" i="1" l="1"/>
  <c r="O344" i="1"/>
  <c r="N344" i="1"/>
  <c r="P344" i="1"/>
  <c r="R343" i="1"/>
  <c r="S343" i="1" s="1"/>
  <c r="T343" i="1" s="1"/>
  <c r="L344" i="1"/>
  <c r="K344" i="1"/>
  <c r="M344" i="1"/>
  <c r="J344" i="1"/>
  <c r="I344" i="1"/>
  <c r="F344" i="1"/>
  <c r="G344" i="1"/>
  <c r="H344" i="1"/>
  <c r="C345" i="1"/>
  <c r="E345" i="1" s="1"/>
  <c r="A346" i="1"/>
  <c r="D345" i="1"/>
  <c r="Q345" i="1" l="1"/>
  <c r="N345" i="1"/>
  <c r="O345" i="1"/>
  <c r="P345" i="1"/>
  <c r="R344" i="1"/>
  <c r="S344" i="1" s="1"/>
  <c r="T344" i="1" s="1"/>
  <c r="L345" i="1"/>
  <c r="K345" i="1"/>
  <c r="M345" i="1"/>
  <c r="J345" i="1"/>
  <c r="I345" i="1"/>
  <c r="G345" i="1"/>
  <c r="H345" i="1"/>
  <c r="F345" i="1"/>
  <c r="D346" i="1"/>
  <c r="A347" i="1"/>
  <c r="C346" i="1"/>
  <c r="E346" i="1" s="1"/>
  <c r="Q346" i="1" l="1"/>
  <c r="N346" i="1"/>
  <c r="O346" i="1"/>
  <c r="P346" i="1"/>
  <c r="R345" i="1"/>
  <c r="S345" i="1" s="1"/>
  <c r="T345" i="1" s="1"/>
  <c r="L346" i="1"/>
  <c r="K346" i="1"/>
  <c r="M346" i="1"/>
  <c r="J346" i="1"/>
  <c r="I346" i="1"/>
  <c r="G346" i="1"/>
  <c r="F346" i="1"/>
  <c r="H346" i="1"/>
  <c r="D347" i="1"/>
  <c r="C347" i="1"/>
  <c r="E347" i="1" s="1"/>
  <c r="A348" i="1"/>
  <c r="O347" i="1" l="1"/>
  <c r="Q347" i="1"/>
  <c r="N347" i="1"/>
  <c r="P347" i="1"/>
  <c r="R346" i="1"/>
  <c r="S346" i="1" s="1"/>
  <c r="T346" i="1" s="1"/>
  <c r="L347" i="1"/>
  <c r="K347" i="1"/>
  <c r="M347" i="1"/>
  <c r="J347" i="1"/>
  <c r="I347" i="1"/>
  <c r="A349" i="1"/>
  <c r="C348" i="1"/>
  <c r="E348" i="1" s="1"/>
  <c r="D348" i="1"/>
  <c r="F347" i="1"/>
  <c r="H347" i="1"/>
  <c r="G347" i="1"/>
  <c r="Q348" i="1" l="1"/>
  <c r="O348" i="1"/>
  <c r="N348" i="1"/>
  <c r="P348" i="1"/>
  <c r="R347" i="1"/>
  <c r="S347" i="1" s="1"/>
  <c r="T347" i="1" s="1"/>
  <c r="L348" i="1"/>
  <c r="K348" i="1"/>
  <c r="M348" i="1"/>
  <c r="J348" i="1"/>
  <c r="I348" i="1"/>
  <c r="G348" i="1"/>
  <c r="H348" i="1"/>
  <c r="F348" i="1"/>
  <c r="D349" i="1"/>
  <c r="C349" i="1"/>
  <c r="E349" i="1" s="1"/>
  <c r="A350" i="1"/>
  <c r="Q349" i="1" l="1"/>
  <c r="O349" i="1"/>
  <c r="N349" i="1"/>
  <c r="P349" i="1"/>
  <c r="R348" i="1"/>
  <c r="S348" i="1" s="1"/>
  <c r="T348" i="1" s="1"/>
  <c r="L349" i="1"/>
  <c r="K349" i="1"/>
  <c r="M349" i="1"/>
  <c r="J349" i="1"/>
  <c r="I349" i="1"/>
  <c r="D350" i="1"/>
  <c r="C350" i="1"/>
  <c r="E350" i="1" s="1"/>
  <c r="A351" i="1"/>
  <c r="G349" i="1"/>
  <c r="H349" i="1"/>
  <c r="F349" i="1"/>
  <c r="Q350" i="1" l="1"/>
  <c r="N350" i="1"/>
  <c r="O350" i="1"/>
  <c r="P350" i="1"/>
  <c r="R349" i="1"/>
  <c r="S349" i="1" s="1"/>
  <c r="T349" i="1" s="1"/>
  <c r="L350" i="1"/>
  <c r="K350" i="1"/>
  <c r="M350" i="1"/>
  <c r="J350" i="1"/>
  <c r="I350" i="1"/>
  <c r="A352" i="1"/>
  <c r="C351" i="1"/>
  <c r="E351" i="1" s="1"/>
  <c r="D351" i="1"/>
  <c r="G350" i="1"/>
  <c r="H350" i="1"/>
  <c r="F350" i="1"/>
  <c r="Q351" i="1" l="1"/>
  <c r="O351" i="1"/>
  <c r="N351" i="1"/>
  <c r="P351" i="1"/>
  <c r="R350" i="1"/>
  <c r="S350" i="1" s="1"/>
  <c r="T350" i="1" s="1"/>
  <c r="L351" i="1"/>
  <c r="K351" i="1"/>
  <c r="M351" i="1"/>
  <c r="J351" i="1"/>
  <c r="I351" i="1"/>
  <c r="F351" i="1"/>
  <c r="G351" i="1"/>
  <c r="H351" i="1"/>
  <c r="A353" i="1"/>
  <c r="D352" i="1"/>
  <c r="C352" i="1"/>
  <c r="E352" i="1" s="1"/>
  <c r="Q352" i="1" l="1"/>
  <c r="O352" i="1"/>
  <c r="N352" i="1"/>
  <c r="P352" i="1"/>
  <c r="R351" i="1"/>
  <c r="S351" i="1" s="1"/>
  <c r="T351" i="1" s="1"/>
  <c r="L352" i="1"/>
  <c r="K352" i="1"/>
  <c r="M352" i="1"/>
  <c r="J352" i="1"/>
  <c r="I352" i="1"/>
  <c r="F352" i="1"/>
  <c r="G352" i="1"/>
  <c r="H352" i="1"/>
  <c r="C353" i="1"/>
  <c r="E353" i="1" s="1"/>
  <c r="A354" i="1"/>
  <c r="D353" i="1"/>
  <c r="Q353" i="1" l="1"/>
  <c r="N353" i="1"/>
  <c r="O353" i="1"/>
  <c r="P353" i="1"/>
  <c r="R352" i="1"/>
  <c r="S352" i="1" s="1"/>
  <c r="T352" i="1" s="1"/>
  <c r="L353" i="1"/>
  <c r="K353" i="1"/>
  <c r="M353" i="1"/>
  <c r="J353" i="1"/>
  <c r="I353" i="1"/>
  <c r="F353" i="1"/>
  <c r="G353" i="1"/>
  <c r="H353" i="1"/>
  <c r="A355" i="1"/>
  <c r="D354" i="1"/>
  <c r="C354" i="1"/>
  <c r="E354" i="1" s="1"/>
  <c r="N354" i="1" l="1"/>
  <c r="Q354" i="1"/>
  <c r="O354" i="1"/>
  <c r="P354" i="1"/>
  <c r="R353" i="1"/>
  <c r="S353" i="1" s="1"/>
  <c r="T353" i="1" s="1"/>
  <c r="L354" i="1"/>
  <c r="K354" i="1"/>
  <c r="M354" i="1"/>
  <c r="J354" i="1"/>
  <c r="I354" i="1"/>
  <c r="C355" i="1"/>
  <c r="E355" i="1" s="1"/>
  <c r="A356" i="1"/>
  <c r="D355" i="1"/>
  <c r="H354" i="1"/>
  <c r="F354" i="1"/>
  <c r="G354" i="1"/>
  <c r="Q355" i="1" l="1"/>
  <c r="O355" i="1"/>
  <c r="N355" i="1"/>
  <c r="P355" i="1"/>
  <c r="R354" i="1"/>
  <c r="S354" i="1" s="1"/>
  <c r="T354" i="1" s="1"/>
  <c r="L355" i="1"/>
  <c r="K355" i="1"/>
  <c r="M355" i="1"/>
  <c r="J355" i="1"/>
  <c r="I355" i="1"/>
  <c r="G355" i="1"/>
  <c r="H355" i="1"/>
  <c r="F355" i="1"/>
  <c r="D356" i="1"/>
  <c r="C356" i="1"/>
  <c r="E356" i="1" s="1"/>
  <c r="A357" i="1"/>
  <c r="Q356" i="1" l="1"/>
  <c r="O356" i="1"/>
  <c r="N356" i="1"/>
  <c r="P356" i="1"/>
  <c r="R355" i="1"/>
  <c r="S355" i="1" s="1"/>
  <c r="T355" i="1" s="1"/>
  <c r="L356" i="1"/>
  <c r="K356" i="1"/>
  <c r="M356" i="1"/>
  <c r="J356" i="1"/>
  <c r="I356" i="1"/>
  <c r="A358" i="1"/>
  <c r="D357" i="1"/>
  <c r="C357" i="1"/>
  <c r="E357" i="1" s="1"/>
  <c r="H356" i="1"/>
  <c r="F356" i="1"/>
  <c r="G356" i="1"/>
  <c r="Q357" i="1" l="1"/>
  <c r="O357" i="1"/>
  <c r="N357" i="1"/>
  <c r="P357" i="1"/>
  <c r="R356" i="1"/>
  <c r="S356" i="1" s="1"/>
  <c r="T356" i="1" s="1"/>
  <c r="L357" i="1"/>
  <c r="K357" i="1"/>
  <c r="M357" i="1"/>
  <c r="J357" i="1"/>
  <c r="I357" i="1"/>
  <c r="A359" i="1"/>
  <c r="D358" i="1"/>
  <c r="C358" i="1"/>
  <c r="E358" i="1" s="1"/>
  <c r="G357" i="1"/>
  <c r="F357" i="1"/>
  <c r="H357" i="1"/>
  <c r="Q358" i="1" l="1"/>
  <c r="N358" i="1"/>
  <c r="O358" i="1"/>
  <c r="P358" i="1"/>
  <c r="R357" i="1"/>
  <c r="S357" i="1" s="1"/>
  <c r="T357" i="1" s="1"/>
  <c r="L358" i="1"/>
  <c r="K358" i="1"/>
  <c r="M358" i="1"/>
  <c r="J358" i="1"/>
  <c r="I358" i="1"/>
  <c r="D359" i="1"/>
  <c r="C359" i="1"/>
  <c r="E359" i="1" s="1"/>
  <c r="A360" i="1"/>
  <c r="F358" i="1"/>
  <c r="G358" i="1"/>
  <c r="H358" i="1"/>
  <c r="Q359" i="1" l="1"/>
  <c r="O359" i="1"/>
  <c r="N359" i="1"/>
  <c r="P359" i="1"/>
  <c r="R358" i="1"/>
  <c r="S358" i="1" s="1"/>
  <c r="T358" i="1" s="1"/>
  <c r="L359" i="1"/>
  <c r="K359" i="1"/>
  <c r="M359" i="1"/>
  <c r="J359" i="1"/>
  <c r="I359" i="1"/>
  <c r="C360" i="1"/>
  <c r="E360" i="1" s="1"/>
  <c r="A361" i="1"/>
  <c r="D360" i="1"/>
  <c r="F359" i="1"/>
  <c r="G359" i="1"/>
  <c r="H359" i="1"/>
  <c r="Q360" i="1" l="1"/>
  <c r="O360" i="1"/>
  <c r="N360" i="1"/>
  <c r="P360" i="1"/>
  <c r="R359" i="1"/>
  <c r="S359" i="1" s="1"/>
  <c r="T359" i="1" s="1"/>
  <c r="L360" i="1"/>
  <c r="K360" i="1"/>
  <c r="M360" i="1"/>
  <c r="J360" i="1"/>
  <c r="I360" i="1"/>
  <c r="H360" i="1"/>
  <c r="G360" i="1"/>
  <c r="F360" i="1"/>
  <c r="C361" i="1"/>
  <c r="E361" i="1" s="1"/>
  <c r="D361" i="1"/>
  <c r="A362" i="1"/>
  <c r="Q361" i="1" l="1"/>
  <c r="N361" i="1"/>
  <c r="O361" i="1"/>
  <c r="P361" i="1"/>
  <c r="R360" i="1"/>
  <c r="S360" i="1" s="1"/>
  <c r="T360" i="1" s="1"/>
  <c r="L361" i="1"/>
  <c r="K361" i="1"/>
  <c r="M361" i="1"/>
  <c r="J361" i="1"/>
  <c r="I361" i="1"/>
  <c r="H361" i="1"/>
  <c r="F361" i="1"/>
  <c r="G361" i="1"/>
  <c r="A363" i="1"/>
  <c r="C362" i="1"/>
  <c r="E362" i="1" s="1"/>
  <c r="D362" i="1"/>
  <c r="Q362" i="1" l="1"/>
  <c r="N362" i="1"/>
  <c r="O362" i="1"/>
  <c r="P362" i="1"/>
  <c r="R361" i="1"/>
  <c r="S361" i="1" s="1"/>
  <c r="T361" i="1" s="1"/>
  <c r="L362" i="1"/>
  <c r="K362" i="1"/>
  <c r="M362" i="1"/>
  <c r="J362" i="1"/>
  <c r="I362" i="1"/>
  <c r="F362" i="1"/>
  <c r="G362" i="1"/>
  <c r="H362" i="1"/>
  <c r="D363" i="1"/>
  <c r="C363" i="1"/>
  <c r="E363" i="1" s="1"/>
  <c r="A364" i="1"/>
  <c r="O363" i="1" l="1"/>
  <c r="Q363" i="1"/>
  <c r="N363" i="1"/>
  <c r="P363" i="1"/>
  <c r="R362" i="1"/>
  <c r="S362" i="1" s="1"/>
  <c r="T362" i="1" s="1"/>
  <c r="L363" i="1"/>
  <c r="K363" i="1"/>
  <c r="M363" i="1"/>
  <c r="J363" i="1"/>
  <c r="I363" i="1"/>
  <c r="A365" i="1"/>
  <c r="D364" i="1"/>
  <c r="C364" i="1"/>
  <c r="E364" i="1" s="1"/>
  <c r="G363" i="1"/>
  <c r="H363" i="1"/>
  <c r="F363" i="1"/>
  <c r="Q364" i="1" l="1"/>
  <c r="O364" i="1"/>
  <c r="N364" i="1"/>
  <c r="P364" i="1"/>
  <c r="R363" i="1"/>
  <c r="S363" i="1" s="1"/>
  <c r="T363" i="1" s="1"/>
  <c r="L364" i="1"/>
  <c r="K364" i="1"/>
  <c r="M364" i="1"/>
  <c r="J364" i="1"/>
  <c r="I364" i="1"/>
  <c r="G364" i="1"/>
  <c r="H364" i="1"/>
  <c r="F364" i="1"/>
  <c r="C365" i="1"/>
  <c r="E365" i="1" s="1"/>
  <c r="A366" i="1"/>
  <c r="D365" i="1"/>
  <c r="Q365" i="1" l="1"/>
  <c r="O365" i="1"/>
  <c r="N365" i="1"/>
  <c r="P365" i="1"/>
  <c r="R364" i="1"/>
  <c r="S364" i="1" s="1"/>
  <c r="T364" i="1" s="1"/>
  <c r="L365" i="1"/>
  <c r="K365" i="1"/>
  <c r="M365" i="1"/>
  <c r="J365" i="1"/>
  <c r="I365" i="1"/>
  <c r="A367" i="1"/>
  <c r="C366" i="1"/>
  <c r="E366" i="1" s="1"/>
  <c r="D366" i="1"/>
  <c r="G365" i="1"/>
  <c r="H365" i="1"/>
  <c r="F365" i="1"/>
  <c r="Q366" i="1" l="1"/>
  <c r="N366" i="1"/>
  <c r="O366" i="1"/>
  <c r="P366" i="1"/>
  <c r="R365" i="1"/>
  <c r="S365" i="1" s="1"/>
  <c r="T365" i="1" s="1"/>
  <c r="L366" i="1"/>
  <c r="K366" i="1"/>
  <c r="M366" i="1"/>
  <c r="J366" i="1"/>
  <c r="I366" i="1"/>
  <c r="F366" i="1"/>
  <c r="H366" i="1"/>
  <c r="G366" i="1"/>
  <c r="D367" i="1"/>
  <c r="C367" i="1"/>
  <c r="E367" i="1" s="1"/>
  <c r="A368" i="1"/>
  <c r="Q367" i="1" l="1"/>
  <c r="O367" i="1"/>
  <c r="N367" i="1"/>
  <c r="P367" i="1"/>
  <c r="R366" i="1"/>
  <c r="S366" i="1" s="1"/>
  <c r="T366" i="1" s="1"/>
  <c r="L367" i="1"/>
  <c r="K367" i="1"/>
  <c r="M367" i="1"/>
  <c r="J367" i="1"/>
  <c r="I367" i="1"/>
  <c r="C368" i="1"/>
  <c r="E368" i="1" s="1"/>
  <c r="A369" i="1"/>
  <c r="D368" i="1"/>
  <c r="G367" i="1"/>
  <c r="F367" i="1"/>
  <c r="H367" i="1"/>
  <c r="Q368" i="1" l="1"/>
  <c r="O368" i="1"/>
  <c r="N368" i="1"/>
  <c r="P368" i="1"/>
  <c r="R367" i="1"/>
  <c r="S367" i="1" s="1"/>
  <c r="T367" i="1" s="1"/>
  <c r="L368" i="1"/>
  <c r="K368" i="1"/>
  <c r="M368" i="1"/>
  <c r="J368" i="1"/>
  <c r="I368" i="1"/>
  <c r="D369" i="1"/>
  <c r="A370" i="1"/>
  <c r="C369" i="1"/>
  <c r="E369" i="1" s="1"/>
  <c r="F368" i="1"/>
  <c r="G368" i="1"/>
  <c r="H368" i="1"/>
  <c r="Q369" i="1" l="1"/>
  <c r="N369" i="1"/>
  <c r="O369" i="1"/>
  <c r="P369" i="1"/>
  <c r="R368" i="1"/>
  <c r="S368" i="1" s="1"/>
  <c r="T368" i="1" s="1"/>
  <c r="L369" i="1"/>
  <c r="K369" i="1"/>
  <c r="M369" i="1"/>
  <c r="J369" i="1"/>
  <c r="I369" i="1"/>
  <c r="H369" i="1"/>
  <c r="F369" i="1"/>
  <c r="G369" i="1"/>
  <c r="D370" i="1"/>
  <c r="A371" i="1"/>
  <c r="C370" i="1"/>
  <c r="E370" i="1" s="1"/>
  <c r="N370" i="1" l="1"/>
  <c r="Q370" i="1"/>
  <c r="O370" i="1"/>
  <c r="P370" i="1"/>
  <c r="R369" i="1"/>
  <c r="S369" i="1" s="1"/>
  <c r="T369" i="1" s="1"/>
  <c r="L370" i="1"/>
  <c r="K370" i="1"/>
  <c r="M370" i="1"/>
  <c r="J370" i="1"/>
  <c r="I370" i="1"/>
  <c r="D371" i="1"/>
  <c r="C371" i="1"/>
  <c r="E371" i="1" s="1"/>
  <c r="A372" i="1"/>
  <c r="G370" i="1"/>
  <c r="H370" i="1"/>
  <c r="F370" i="1"/>
  <c r="Q371" i="1" l="1"/>
  <c r="O371" i="1"/>
  <c r="N371" i="1"/>
  <c r="P371" i="1"/>
  <c r="R370" i="1"/>
  <c r="S370" i="1" s="1"/>
  <c r="T370" i="1" s="1"/>
  <c r="L371" i="1"/>
  <c r="K371" i="1"/>
  <c r="M371" i="1"/>
  <c r="J371" i="1"/>
  <c r="I371" i="1"/>
  <c r="D372" i="1"/>
  <c r="C372" i="1"/>
  <c r="E372" i="1" s="1"/>
  <c r="A373" i="1"/>
  <c r="H371" i="1"/>
  <c r="G371" i="1"/>
  <c r="F371" i="1"/>
  <c r="Q372" i="1" l="1"/>
  <c r="O372" i="1"/>
  <c r="N372" i="1"/>
  <c r="P372" i="1"/>
  <c r="R371" i="1"/>
  <c r="S371" i="1" s="1"/>
  <c r="T371" i="1" s="1"/>
  <c r="L372" i="1"/>
  <c r="K372" i="1"/>
  <c r="M372" i="1"/>
  <c r="J372" i="1"/>
  <c r="I372" i="1"/>
  <c r="A374" i="1"/>
  <c r="D373" i="1"/>
  <c r="C373" i="1"/>
  <c r="E373" i="1" s="1"/>
  <c r="G372" i="1"/>
  <c r="F372" i="1"/>
  <c r="H372" i="1"/>
  <c r="Q373" i="1" l="1"/>
  <c r="O373" i="1"/>
  <c r="N373" i="1"/>
  <c r="P373" i="1"/>
  <c r="R372" i="1"/>
  <c r="S372" i="1" s="1"/>
  <c r="T372" i="1" s="1"/>
  <c r="L373" i="1"/>
  <c r="K373" i="1"/>
  <c r="M373" i="1"/>
  <c r="J373" i="1"/>
  <c r="I373" i="1"/>
  <c r="A375" i="1"/>
  <c r="D374" i="1"/>
  <c r="C374" i="1"/>
  <c r="E374" i="1" s="1"/>
  <c r="F373" i="1"/>
  <c r="H373" i="1"/>
  <c r="G373" i="1"/>
  <c r="Q374" i="1" l="1"/>
  <c r="N374" i="1"/>
  <c r="O374" i="1"/>
  <c r="P374" i="1"/>
  <c r="R373" i="1"/>
  <c r="S373" i="1" s="1"/>
  <c r="T373" i="1" s="1"/>
  <c r="L374" i="1"/>
  <c r="K374" i="1"/>
  <c r="M374" i="1"/>
  <c r="J374" i="1"/>
  <c r="I374" i="1"/>
  <c r="D375" i="1"/>
  <c r="A376" i="1"/>
  <c r="C375" i="1"/>
  <c r="E375" i="1" s="1"/>
  <c r="F374" i="1"/>
  <c r="G374" i="1"/>
  <c r="H374" i="1"/>
  <c r="Q375" i="1" l="1"/>
  <c r="O375" i="1"/>
  <c r="N375" i="1"/>
  <c r="P375" i="1"/>
  <c r="R374" i="1"/>
  <c r="S374" i="1" s="1"/>
  <c r="T374" i="1" s="1"/>
  <c r="L375" i="1"/>
  <c r="K375" i="1"/>
  <c r="M375" i="1"/>
  <c r="J375" i="1"/>
  <c r="I375" i="1"/>
  <c r="F375" i="1"/>
  <c r="G375" i="1"/>
  <c r="H375" i="1"/>
  <c r="A377" i="1"/>
  <c r="D376" i="1"/>
  <c r="C376" i="1"/>
  <c r="E376" i="1" s="1"/>
  <c r="Q376" i="1" l="1"/>
  <c r="O376" i="1"/>
  <c r="N376" i="1"/>
  <c r="P376" i="1"/>
  <c r="R375" i="1"/>
  <c r="S375" i="1" s="1"/>
  <c r="T375" i="1" s="1"/>
  <c r="L376" i="1"/>
  <c r="K376" i="1"/>
  <c r="M376" i="1"/>
  <c r="J376" i="1"/>
  <c r="I376" i="1"/>
  <c r="D377" i="1"/>
  <c r="C377" i="1"/>
  <c r="E377" i="1" s="1"/>
  <c r="A378" i="1"/>
  <c r="F376" i="1"/>
  <c r="G376" i="1"/>
  <c r="H376" i="1"/>
  <c r="Q377" i="1" l="1"/>
  <c r="N377" i="1"/>
  <c r="O377" i="1"/>
  <c r="P377" i="1"/>
  <c r="R376" i="1"/>
  <c r="S376" i="1" s="1"/>
  <c r="T376" i="1" s="1"/>
  <c r="L377" i="1"/>
  <c r="K377" i="1"/>
  <c r="M377" i="1"/>
  <c r="J377" i="1"/>
  <c r="I377" i="1"/>
  <c r="D378" i="1"/>
  <c r="C378" i="1"/>
  <c r="E378" i="1" s="1"/>
  <c r="A379" i="1"/>
  <c r="G377" i="1"/>
  <c r="H377" i="1"/>
  <c r="F377" i="1"/>
  <c r="Q378" i="1" l="1"/>
  <c r="N378" i="1"/>
  <c r="O378" i="1"/>
  <c r="P378" i="1"/>
  <c r="R377" i="1"/>
  <c r="S377" i="1" s="1"/>
  <c r="T377" i="1" s="1"/>
  <c r="L378" i="1"/>
  <c r="K378" i="1"/>
  <c r="M378" i="1"/>
  <c r="J378" i="1"/>
  <c r="I378" i="1"/>
  <c r="D379" i="1"/>
  <c r="C379" i="1"/>
  <c r="E379" i="1" s="1"/>
  <c r="A380" i="1"/>
  <c r="F378" i="1"/>
  <c r="G378" i="1"/>
  <c r="H378" i="1"/>
  <c r="O379" i="1" l="1"/>
  <c r="Q379" i="1"/>
  <c r="N379" i="1"/>
  <c r="P379" i="1"/>
  <c r="R378" i="1"/>
  <c r="S378" i="1" s="1"/>
  <c r="T378" i="1" s="1"/>
  <c r="L379" i="1"/>
  <c r="K379" i="1"/>
  <c r="M379" i="1"/>
  <c r="J379" i="1"/>
  <c r="I379" i="1"/>
  <c r="D380" i="1"/>
  <c r="A381" i="1"/>
  <c r="C380" i="1"/>
  <c r="E380" i="1" s="1"/>
  <c r="G379" i="1"/>
  <c r="H379" i="1"/>
  <c r="F379" i="1"/>
  <c r="Q380" i="1" l="1"/>
  <c r="O380" i="1"/>
  <c r="N380" i="1"/>
  <c r="P380" i="1"/>
  <c r="R379" i="1"/>
  <c r="S379" i="1" s="1"/>
  <c r="T379" i="1" s="1"/>
  <c r="L380" i="1"/>
  <c r="K380" i="1"/>
  <c r="M380" i="1"/>
  <c r="J380" i="1"/>
  <c r="I380" i="1"/>
  <c r="G380" i="1"/>
  <c r="H380" i="1"/>
  <c r="F380" i="1"/>
  <c r="A382" i="1"/>
  <c r="D381" i="1"/>
  <c r="C381" i="1"/>
  <c r="E381" i="1" s="1"/>
  <c r="Q381" i="1" l="1"/>
  <c r="O381" i="1"/>
  <c r="N381" i="1"/>
  <c r="P381" i="1"/>
  <c r="R380" i="1"/>
  <c r="S380" i="1" s="1"/>
  <c r="T380" i="1" s="1"/>
  <c r="L381" i="1"/>
  <c r="K381" i="1"/>
  <c r="M381" i="1"/>
  <c r="J381" i="1"/>
  <c r="I381" i="1"/>
  <c r="G381" i="1"/>
  <c r="F381" i="1"/>
  <c r="H381" i="1"/>
  <c r="D382" i="1"/>
  <c r="C382" i="1"/>
  <c r="E382" i="1" s="1"/>
  <c r="A383" i="1"/>
  <c r="Q382" i="1" l="1"/>
  <c r="N382" i="1"/>
  <c r="O382" i="1"/>
  <c r="P382" i="1"/>
  <c r="R381" i="1"/>
  <c r="S381" i="1" s="1"/>
  <c r="T381" i="1" s="1"/>
  <c r="L382" i="1"/>
  <c r="K382" i="1"/>
  <c r="M382" i="1"/>
  <c r="J382" i="1"/>
  <c r="I382" i="1"/>
  <c r="A384" i="1"/>
  <c r="D383" i="1"/>
  <c r="C383" i="1"/>
  <c r="E383" i="1" s="1"/>
  <c r="F382" i="1"/>
  <c r="H382" i="1"/>
  <c r="G382" i="1"/>
  <c r="Q383" i="1" l="1"/>
  <c r="O383" i="1"/>
  <c r="N383" i="1"/>
  <c r="P383" i="1"/>
  <c r="R382" i="1"/>
  <c r="S382" i="1" s="1"/>
  <c r="T382" i="1" s="1"/>
  <c r="L383" i="1"/>
  <c r="K383" i="1"/>
  <c r="M383" i="1"/>
  <c r="J383" i="1"/>
  <c r="I383" i="1"/>
  <c r="A385" i="1"/>
  <c r="D384" i="1"/>
  <c r="C384" i="1"/>
  <c r="E384" i="1" s="1"/>
  <c r="F383" i="1"/>
  <c r="H383" i="1"/>
  <c r="G383" i="1"/>
  <c r="Q384" i="1" l="1"/>
  <c r="O384" i="1"/>
  <c r="N384" i="1"/>
  <c r="P384" i="1"/>
  <c r="R383" i="1"/>
  <c r="S383" i="1" s="1"/>
  <c r="T383" i="1" s="1"/>
  <c r="L384" i="1"/>
  <c r="K384" i="1"/>
  <c r="M384" i="1"/>
  <c r="J384" i="1"/>
  <c r="I384" i="1"/>
  <c r="D385" i="1"/>
  <c r="C385" i="1"/>
  <c r="E385" i="1" s="1"/>
  <c r="A386" i="1"/>
  <c r="G384" i="1"/>
  <c r="F384" i="1"/>
  <c r="H384" i="1"/>
  <c r="Q385" i="1" l="1"/>
  <c r="O385" i="1"/>
  <c r="N385" i="1"/>
  <c r="P385" i="1"/>
  <c r="R384" i="1"/>
  <c r="S384" i="1" s="1"/>
  <c r="T384" i="1" s="1"/>
  <c r="L385" i="1"/>
  <c r="K385" i="1"/>
  <c r="M385" i="1"/>
  <c r="J385" i="1"/>
  <c r="I385" i="1"/>
  <c r="C386" i="1"/>
  <c r="E386" i="1" s="1"/>
  <c r="D386" i="1"/>
  <c r="A387" i="1"/>
  <c r="H385" i="1"/>
  <c r="G385" i="1"/>
  <c r="F385" i="1"/>
  <c r="N386" i="1" l="1"/>
  <c r="Q386" i="1"/>
  <c r="O386" i="1"/>
  <c r="P386" i="1"/>
  <c r="R385" i="1"/>
  <c r="S385" i="1" s="1"/>
  <c r="T385" i="1" s="1"/>
  <c r="L386" i="1"/>
  <c r="K386" i="1"/>
  <c r="M386" i="1"/>
  <c r="J386" i="1"/>
  <c r="I386" i="1"/>
  <c r="A388" i="1"/>
  <c r="C387" i="1"/>
  <c r="E387" i="1" s="1"/>
  <c r="D387" i="1"/>
  <c r="H386" i="1"/>
  <c r="G386" i="1"/>
  <c r="F386" i="1"/>
  <c r="Q387" i="1" l="1"/>
  <c r="O387" i="1"/>
  <c r="N387" i="1"/>
  <c r="P387" i="1"/>
  <c r="R386" i="1"/>
  <c r="S386" i="1" s="1"/>
  <c r="T386" i="1" s="1"/>
  <c r="L387" i="1"/>
  <c r="K387" i="1"/>
  <c r="M387" i="1"/>
  <c r="J387" i="1"/>
  <c r="I387" i="1"/>
  <c r="G387" i="1"/>
  <c r="F387" i="1"/>
  <c r="H387" i="1"/>
  <c r="C388" i="1"/>
  <c r="E388" i="1" s="1"/>
  <c r="A389" i="1"/>
  <c r="D388" i="1"/>
  <c r="Q388" i="1" l="1"/>
  <c r="O388" i="1"/>
  <c r="N388" i="1"/>
  <c r="P388" i="1"/>
  <c r="R387" i="1"/>
  <c r="S387" i="1" s="1"/>
  <c r="T387" i="1" s="1"/>
  <c r="L388" i="1"/>
  <c r="K388" i="1"/>
  <c r="M388" i="1"/>
  <c r="J388" i="1"/>
  <c r="I388" i="1"/>
  <c r="C389" i="1"/>
  <c r="E389" i="1" s="1"/>
  <c r="A390" i="1"/>
  <c r="D389" i="1"/>
  <c r="F388" i="1"/>
  <c r="H388" i="1"/>
  <c r="G388" i="1"/>
  <c r="Q389" i="1" l="1"/>
  <c r="O389" i="1"/>
  <c r="N389" i="1"/>
  <c r="P389" i="1"/>
  <c r="R388" i="1"/>
  <c r="S388" i="1" s="1"/>
  <c r="T388" i="1" s="1"/>
  <c r="L389" i="1"/>
  <c r="K389" i="1"/>
  <c r="M389" i="1"/>
  <c r="J389" i="1"/>
  <c r="I389" i="1"/>
  <c r="G389" i="1"/>
  <c r="H389" i="1"/>
  <c r="F389" i="1"/>
  <c r="D390" i="1"/>
  <c r="C390" i="1"/>
  <c r="E390" i="1" s="1"/>
  <c r="A391" i="1"/>
  <c r="Q390" i="1" l="1"/>
  <c r="N390" i="1"/>
  <c r="O390" i="1"/>
  <c r="P390" i="1"/>
  <c r="R389" i="1"/>
  <c r="S389" i="1" s="1"/>
  <c r="T389" i="1" s="1"/>
  <c r="L390" i="1"/>
  <c r="K390" i="1"/>
  <c r="M390" i="1"/>
  <c r="J390" i="1"/>
  <c r="I390" i="1"/>
  <c r="D391" i="1"/>
  <c r="C391" i="1"/>
  <c r="E391" i="1" s="1"/>
  <c r="A392" i="1"/>
  <c r="G390" i="1"/>
  <c r="H390" i="1"/>
  <c r="F390" i="1"/>
  <c r="Q391" i="1" l="1"/>
  <c r="O391" i="1"/>
  <c r="N391" i="1"/>
  <c r="P391" i="1"/>
  <c r="R390" i="1"/>
  <c r="S390" i="1" s="1"/>
  <c r="T390" i="1" s="1"/>
  <c r="L391" i="1"/>
  <c r="K391" i="1"/>
  <c r="M391" i="1"/>
  <c r="J391" i="1"/>
  <c r="I391" i="1"/>
  <c r="D392" i="1"/>
  <c r="C392" i="1"/>
  <c r="E392" i="1" s="1"/>
  <c r="A393" i="1"/>
  <c r="G391" i="1"/>
  <c r="F391" i="1"/>
  <c r="H391" i="1"/>
  <c r="Q392" i="1" l="1"/>
  <c r="O392" i="1"/>
  <c r="N392" i="1"/>
  <c r="P392" i="1"/>
  <c r="R391" i="1"/>
  <c r="S391" i="1" s="1"/>
  <c r="T391" i="1" s="1"/>
  <c r="L392" i="1"/>
  <c r="K392" i="1"/>
  <c r="M392" i="1"/>
  <c r="J392" i="1"/>
  <c r="I392" i="1"/>
  <c r="C393" i="1"/>
  <c r="E393" i="1" s="1"/>
  <c r="A394" i="1"/>
  <c r="D393" i="1"/>
  <c r="H392" i="1"/>
  <c r="G392" i="1"/>
  <c r="F392" i="1"/>
  <c r="Q393" i="1" l="1"/>
  <c r="O393" i="1"/>
  <c r="N393" i="1"/>
  <c r="P393" i="1"/>
  <c r="R392" i="1"/>
  <c r="S392" i="1" s="1"/>
  <c r="T392" i="1" s="1"/>
  <c r="L393" i="1"/>
  <c r="K393" i="1"/>
  <c r="M393" i="1"/>
  <c r="J393" i="1"/>
  <c r="I393" i="1"/>
  <c r="F393" i="1"/>
  <c r="H393" i="1"/>
  <c r="G393" i="1"/>
  <c r="A395" i="1"/>
  <c r="D394" i="1"/>
  <c r="C394" i="1"/>
  <c r="E394" i="1" s="1"/>
  <c r="Q394" i="1" l="1"/>
  <c r="N394" i="1"/>
  <c r="O394" i="1"/>
  <c r="P394" i="1"/>
  <c r="R393" i="1"/>
  <c r="S393" i="1" s="1"/>
  <c r="T393" i="1" s="1"/>
  <c r="L394" i="1"/>
  <c r="K394" i="1"/>
  <c r="M394" i="1"/>
  <c r="J394" i="1"/>
  <c r="I394" i="1"/>
  <c r="F394" i="1"/>
  <c r="G394" i="1"/>
  <c r="H394" i="1"/>
  <c r="C395" i="1"/>
  <c r="E395" i="1" s="1"/>
  <c r="A396" i="1"/>
  <c r="D395" i="1"/>
  <c r="O395" i="1" l="1"/>
  <c r="N395" i="1"/>
  <c r="Q395" i="1"/>
  <c r="P395" i="1"/>
  <c r="R394" i="1"/>
  <c r="S394" i="1" s="1"/>
  <c r="T394" i="1" s="1"/>
  <c r="L395" i="1"/>
  <c r="K395" i="1"/>
  <c r="M395" i="1"/>
  <c r="J395" i="1"/>
  <c r="I395" i="1"/>
  <c r="F395" i="1"/>
  <c r="H395" i="1"/>
  <c r="G395" i="1"/>
  <c r="D396" i="1"/>
  <c r="C396" i="1"/>
  <c r="E396" i="1" s="1"/>
  <c r="A397" i="1"/>
  <c r="Q396" i="1" l="1"/>
  <c r="O396" i="1"/>
  <c r="N396" i="1"/>
  <c r="P396" i="1"/>
  <c r="R395" i="1"/>
  <c r="S395" i="1" s="1"/>
  <c r="T395" i="1" s="1"/>
  <c r="L396" i="1"/>
  <c r="K396" i="1"/>
  <c r="M396" i="1"/>
  <c r="J396" i="1"/>
  <c r="I396" i="1"/>
  <c r="D397" i="1"/>
  <c r="A398" i="1"/>
  <c r="C397" i="1"/>
  <c r="E397" i="1" s="1"/>
  <c r="H396" i="1"/>
  <c r="G396" i="1"/>
  <c r="F396" i="1"/>
  <c r="Q397" i="1" l="1"/>
  <c r="O397" i="1"/>
  <c r="N397" i="1"/>
  <c r="P397" i="1"/>
  <c r="R396" i="1"/>
  <c r="S396" i="1" s="1"/>
  <c r="T396" i="1" s="1"/>
  <c r="L397" i="1"/>
  <c r="K397" i="1"/>
  <c r="M397" i="1"/>
  <c r="J397" i="1"/>
  <c r="I397" i="1"/>
  <c r="F397" i="1"/>
  <c r="H397" i="1"/>
  <c r="G397" i="1"/>
  <c r="C398" i="1"/>
  <c r="E398" i="1" s="1"/>
  <c r="A399" i="1"/>
  <c r="D398" i="1"/>
  <c r="Q398" i="1" l="1"/>
  <c r="N398" i="1"/>
  <c r="O398" i="1"/>
  <c r="P398" i="1"/>
  <c r="R397" i="1"/>
  <c r="S397" i="1" s="1"/>
  <c r="T397" i="1" s="1"/>
  <c r="L398" i="1"/>
  <c r="K398" i="1"/>
  <c r="M398" i="1"/>
  <c r="J398" i="1"/>
  <c r="I398" i="1"/>
  <c r="A400" i="1"/>
  <c r="D399" i="1"/>
  <c r="C399" i="1"/>
  <c r="E399" i="1" s="1"/>
  <c r="F398" i="1"/>
  <c r="G398" i="1"/>
  <c r="H398" i="1"/>
  <c r="Q399" i="1" l="1"/>
  <c r="O399" i="1"/>
  <c r="N399" i="1"/>
  <c r="P399" i="1"/>
  <c r="R398" i="1"/>
  <c r="S398" i="1" s="1"/>
  <c r="T398" i="1" s="1"/>
  <c r="L399" i="1"/>
  <c r="K399" i="1"/>
  <c r="M399" i="1"/>
  <c r="J399" i="1"/>
  <c r="I399" i="1"/>
  <c r="D400" i="1"/>
  <c r="C400" i="1"/>
  <c r="E400" i="1" s="1"/>
  <c r="A401" i="1"/>
  <c r="F399" i="1"/>
  <c r="H399" i="1"/>
  <c r="G399" i="1"/>
  <c r="Q400" i="1" l="1"/>
  <c r="O400" i="1"/>
  <c r="N400" i="1"/>
  <c r="P400" i="1"/>
  <c r="R399" i="1"/>
  <c r="S399" i="1" s="1"/>
  <c r="T399" i="1" s="1"/>
  <c r="L400" i="1"/>
  <c r="K400" i="1"/>
  <c r="M400" i="1"/>
  <c r="J400" i="1"/>
  <c r="I400" i="1"/>
  <c r="A402" i="1"/>
  <c r="D401" i="1"/>
  <c r="C401" i="1"/>
  <c r="E401" i="1" s="1"/>
  <c r="H400" i="1"/>
  <c r="G400" i="1"/>
  <c r="F400" i="1"/>
  <c r="Q401" i="1" l="1"/>
  <c r="O401" i="1"/>
  <c r="N401" i="1"/>
  <c r="P401" i="1"/>
  <c r="R400" i="1"/>
  <c r="S400" i="1" s="1"/>
  <c r="T400" i="1" s="1"/>
  <c r="L401" i="1"/>
  <c r="K401" i="1"/>
  <c r="M401" i="1"/>
  <c r="J401" i="1"/>
  <c r="I401" i="1"/>
  <c r="C402" i="1"/>
  <c r="E402" i="1" s="1"/>
  <c r="A403" i="1"/>
  <c r="D402" i="1"/>
  <c r="F401" i="1"/>
  <c r="H401" i="1"/>
  <c r="G401" i="1"/>
  <c r="N402" i="1" l="1"/>
  <c r="Q402" i="1"/>
  <c r="O402" i="1"/>
  <c r="P402" i="1"/>
  <c r="R401" i="1"/>
  <c r="S401" i="1" s="1"/>
  <c r="T401" i="1" s="1"/>
  <c r="L402" i="1"/>
  <c r="K402" i="1"/>
  <c r="M402" i="1"/>
  <c r="J402" i="1"/>
  <c r="I402" i="1"/>
  <c r="H402" i="1"/>
  <c r="F402" i="1"/>
  <c r="G402" i="1"/>
  <c r="D403" i="1"/>
  <c r="C403" i="1"/>
  <c r="E403" i="1" s="1"/>
  <c r="A404" i="1"/>
  <c r="Q403" i="1" l="1"/>
  <c r="O403" i="1"/>
  <c r="N403" i="1"/>
  <c r="P403" i="1"/>
  <c r="R402" i="1"/>
  <c r="S402" i="1" s="1"/>
  <c r="T402" i="1" s="1"/>
  <c r="L403" i="1"/>
  <c r="K403" i="1"/>
  <c r="M403" i="1"/>
  <c r="J403" i="1"/>
  <c r="I403" i="1"/>
  <c r="D404" i="1"/>
  <c r="C404" i="1"/>
  <c r="E404" i="1" s="1"/>
  <c r="A405" i="1"/>
  <c r="H403" i="1"/>
  <c r="F403" i="1"/>
  <c r="G403" i="1"/>
  <c r="Q404" i="1" l="1"/>
  <c r="O404" i="1"/>
  <c r="N404" i="1"/>
  <c r="P404" i="1"/>
  <c r="R403" i="1"/>
  <c r="S403" i="1" s="1"/>
  <c r="T403" i="1" s="1"/>
  <c r="L404" i="1"/>
  <c r="K404" i="1"/>
  <c r="M404" i="1"/>
  <c r="J404" i="1"/>
  <c r="I404" i="1"/>
  <c r="A406" i="1"/>
  <c r="C405" i="1"/>
  <c r="E405" i="1" s="1"/>
  <c r="D405" i="1"/>
  <c r="H404" i="1"/>
  <c r="G404" i="1"/>
  <c r="F404" i="1"/>
  <c r="Q405" i="1" l="1"/>
  <c r="O405" i="1"/>
  <c r="N405" i="1"/>
  <c r="P405" i="1"/>
  <c r="R404" i="1"/>
  <c r="S404" i="1" s="1"/>
  <c r="T404" i="1" s="1"/>
  <c r="L405" i="1"/>
  <c r="K405" i="1"/>
  <c r="M405" i="1"/>
  <c r="J405" i="1"/>
  <c r="I405" i="1"/>
  <c r="G405" i="1"/>
  <c r="F405" i="1"/>
  <c r="H405" i="1"/>
  <c r="A407" i="1"/>
  <c r="D406" i="1"/>
  <c r="C406" i="1"/>
  <c r="E406" i="1" s="1"/>
  <c r="Q406" i="1" l="1"/>
  <c r="N406" i="1"/>
  <c r="O406" i="1"/>
  <c r="P406" i="1"/>
  <c r="R405" i="1"/>
  <c r="S405" i="1" s="1"/>
  <c r="T405" i="1" s="1"/>
  <c r="L406" i="1"/>
  <c r="K406" i="1"/>
  <c r="M406" i="1"/>
  <c r="J406" i="1"/>
  <c r="I406" i="1"/>
  <c r="H406" i="1"/>
  <c r="F406" i="1"/>
  <c r="G406" i="1"/>
  <c r="A408" i="1"/>
  <c r="D407" i="1"/>
  <c r="C407" i="1"/>
  <c r="E407" i="1" s="1"/>
  <c r="Q407" i="1" l="1"/>
  <c r="O407" i="1"/>
  <c r="N407" i="1"/>
  <c r="P407" i="1"/>
  <c r="R406" i="1"/>
  <c r="S406" i="1" s="1"/>
  <c r="T406" i="1" s="1"/>
  <c r="L407" i="1"/>
  <c r="K407" i="1"/>
  <c r="M407" i="1"/>
  <c r="J407" i="1"/>
  <c r="I407" i="1"/>
  <c r="F407" i="1"/>
  <c r="H407" i="1"/>
  <c r="G407" i="1"/>
  <c r="D408" i="1"/>
  <c r="C408" i="1"/>
  <c r="E408" i="1" s="1"/>
  <c r="A409" i="1"/>
  <c r="Q408" i="1" l="1"/>
  <c r="O408" i="1"/>
  <c r="N408" i="1"/>
  <c r="P408" i="1"/>
  <c r="R407" i="1"/>
  <c r="S407" i="1" s="1"/>
  <c r="T407" i="1" s="1"/>
  <c r="L408" i="1"/>
  <c r="K408" i="1"/>
  <c r="M408" i="1"/>
  <c r="J408" i="1"/>
  <c r="I408" i="1"/>
  <c r="D409" i="1"/>
  <c r="C409" i="1"/>
  <c r="E409" i="1" s="1"/>
  <c r="A410" i="1"/>
  <c r="G408" i="1"/>
  <c r="F408" i="1"/>
  <c r="H408" i="1"/>
  <c r="Q409" i="1" l="1"/>
  <c r="O409" i="1"/>
  <c r="N409" i="1"/>
  <c r="P409" i="1"/>
  <c r="R408" i="1"/>
  <c r="S408" i="1" s="1"/>
  <c r="T408" i="1" s="1"/>
  <c r="L409" i="1"/>
  <c r="K409" i="1"/>
  <c r="M409" i="1"/>
  <c r="J409" i="1"/>
  <c r="I409" i="1"/>
  <c r="D410" i="1"/>
  <c r="C410" i="1"/>
  <c r="E410" i="1" s="1"/>
  <c r="A411" i="1"/>
  <c r="G409" i="1"/>
  <c r="F409" i="1"/>
  <c r="H409" i="1"/>
  <c r="Q410" i="1" l="1"/>
  <c r="N410" i="1"/>
  <c r="O410" i="1"/>
  <c r="P410" i="1"/>
  <c r="R409" i="1"/>
  <c r="S409" i="1" s="1"/>
  <c r="T409" i="1" s="1"/>
  <c r="L410" i="1"/>
  <c r="K410" i="1"/>
  <c r="M410" i="1"/>
  <c r="J410" i="1"/>
  <c r="I410" i="1"/>
  <c r="A412" i="1"/>
  <c r="D411" i="1"/>
  <c r="C411" i="1"/>
  <c r="E411" i="1" s="1"/>
  <c r="F410" i="1"/>
  <c r="H410" i="1"/>
  <c r="G410" i="1"/>
  <c r="O411" i="1" l="1"/>
  <c r="N411" i="1"/>
  <c r="Q411" i="1"/>
  <c r="P411" i="1"/>
  <c r="R410" i="1"/>
  <c r="S410" i="1" s="1"/>
  <c r="T410" i="1" s="1"/>
  <c r="L411" i="1"/>
  <c r="K411" i="1"/>
  <c r="M411" i="1"/>
  <c r="J411" i="1"/>
  <c r="I411" i="1"/>
  <c r="A413" i="1"/>
  <c r="D412" i="1"/>
  <c r="C412" i="1"/>
  <c r="E412" i="1" s="1"/>
  <c r="H411" i="1"/>
  <c r="F411" i="1"/>
  <c r="G411" i="1"/>
  <c r="Q412" i="1" l="1"/>
  <c r="O412" i="1"/>
  <c r="N412" i="1"/>
  <c r="P412" i="1"/>
  <c r="R411" i="1"/>
  <c r="S411" i="1" s="1"/>
  <c r="T411" i="1" s="1"/>
  <c r="L412" i="1"/>
  <c r="K412" i="1"/>
  <c r="M412" i="1"/>
  <c r="J412" i="1"/>
  <c r="I412" i="1"/>
  <c r="A414" i="1"/>
  <c r="D413" i="1"/>
  <c r="C413" i="1"/>
  <c r="E413" i="1" s="1"/>
  <c r="H412" i="1"/>
  <c r="G412" i="1"/>
  <c r="F412" i="1"/>
  <c r="Q413" i="1" l="1"/>
  <c r="O413" i="1"/>
  <c r="N413" i="1"/>
  <c r="P413" i="1"/>
  <c r="R412" i="1"/>
  <c r="S412" i="1" s="1"/>
  <c r="T412" i="1" s="1"/>
  <c r="L413" i="1"/>
  <c r="K413" i="1"/>
  <c r="M413" i="1"/>
  <c r="J413" i="1"/>
  <c r="I413" i="1"/>
  <c r="A415" i="1"/>
  <c r="D414" i="1"/>
  <c r="C414" i="1"/>
  <c r="E414" i="1" s="1"/>
  <c r="F413" i="1"/>
  <c r="H413" i="1"/>
  <c r="G413" i="1"/>
  <c r="Q414" i="1" l="1"/>
  <c r="N414" i="1"/>
  <c r="O414" i="1"/>
  <c r="P414" i="1"/>
  <c r="R413" i="1"/>
  <c r="S413" i="1" s="1"/>
  <c r="T413" i="1" s="1"/>
  <c r="L414" i="1"/>
  <c r="K414" i="1"/>
  <c r="M414" i="1"/>
  <c r="J414" i="1"/>
  <c r="I414" i="1"/>
  <c r="D415" i="1"/>
  <c r="C415" i="1"/>
  <c r="E415" i="1" s="1"/>
  <c r="A416" i="1"/>
  <c r="H414" i="1"/>
  <c r="G414" i="1"/>
  <c r="F414" i="1"/>
  <c r="Q415" i="1" l="1"/>
  <c r="O415" i="1"/>
  <c r="N415" i="1"/>
  <c r="P415" i="1"/>
  <c r="R414" i="1"/>
  <c r="S414" i="1" s="1"/>
  <c r="T414" i="1" s="1"/>
  <c r="L415" i="1"/>
  <c r="K415" i="1"/>
  <c r="M415" i="1"/>
  <c r="J415" i="1"/>
  <c r="I415" i="1"/>
  <c r="D416" i="1"/>
  <c r="A417" i="1"/>
  <c r="C416" i="1"/>
  <c r="E416" i="1" s="1"/>
  <c r="F415" i="1"/>
  <c r="H415" i="1"/>
  <c r="G415" i="1"/>
  <c r="Q416" i="1" l="1"/>
  <c r="O416" i="1"/>
  <c r="N416" i="1"/>
  <c r="P416" i="1"/>
  <c r="R415" i="1"/>
  <c r="S415" i="1" s="1"/>
  <c r="T415" i="1" s="1"/>
  <c r="L416" i="1"/>
  <c r="K416" i="1"/>
  <c r="M416" i="1"/>
  <c r="J416" i="1"/>
  <c r="I416" i="1"/>
  <c r="H416" i="1"/>
  <c r="G416" i="1"/>
  <c r="F416" i="1"/>
  <c r="A418" i="1"/>
  <c r="D417" i="1"/>
  <c r="C417" i="1"/>
  <c r="E417" i="1" s="1"/>
  <c r="Q417" i="1" l="1"/>
  <c r="O417" i="1"/>
  <c r="N417" i="1"/>
  <c r="P417" i="1"/>
  <c r="R416" i="1"/>
  <c r="S416" i="1" s="1"/>
  <c r="T416" i="1" s="1"/>
  <c r="L417" i="1"/>
  <c r="K417" i="1"/>
  <c r="M417" i="1"/>
  <c r="J417" i="1"/>
  <c r="I417" i="1"/>
  <c r="H417" i="1"/>
  <c r="G417" i="1"/>
  <c r="F417" i="1"/>
  <c r="C418" i="1"/>
  <c r="E418" i="1" s="1"/>
  <c r="D418" i="1"/>
  <c r="A419" i="1"/>
  <c r="N418" i="1" l="1"/>
  <c r="Q418" i="1"/>
  <c r="O418" i="1"/>
  <c r="P418" i="1"/>
  <c r="R417" i="1"/>
  <c r="S417" i="1" s="1"/>
  <c r="T417" i="1" s="1"/>
  <c r="L418" i="1"/>
  <c r="K418" i="1"/>
  <c r="M418" i="1"/>
  <c r="J418" i="1"/>
  <c r="I418" i="1"/>
  <c r="F418" i="1"/>
  <c r="G418" i="1"/>
  <c r="H418" i="1"/>
  <c r="C419" i="1"/>
  <c r="E419" i="1" s="1"/>
  <c r="D419" i="1"/>
  <c r="A420" i="1"/>
  <c r="Q419" i="1" l="1"/>
  <c r="O419" i="1"/>
  <c r="N419" i="1"/>
  <c r="P419" i="1"/>
  <c r="R418" i="1"/>
  <c r="S418" i="1" s="1"/>
  <c r="T418" i="1" s="1"/>
  <c r="L419" i="1"/>
  <c r="K419" i="1"/>
  <c r="M419" i="1"/>
  <c r="J419" i="1"/>
  <c r="I419" i="1"/>
  <c r="G419" i="1"/>
  <c r="F419" i="1"/>
  <c r="H419" i="1"/>
  <c r="D420" i="1"/>
  <c r="C420" i="1"/>
  <c r="E420" i="1" s="1"/>
  <c r="A421" i="1"/>
  <c r="Q420" i="1" l="1"/>
  <c r="O420" i="1"/>
  <c r="N420" i="1"/>
  <c r="P420" i="1"/>
  <c r="R419" i="1"/>
  <c r="S419" i="1" s="1"/>
  <c r="T419" i="1" s="1"/>
  <c r="L420" i="1"/>
  <c r="K420" i="1"/>
  <c r="M420" i="1"/>
  <c r="J420" i="1"/>
  <c r="I420" i="1"/>
  <c r="D421" i="1"/>
  <c r="C421" i="1"/>
  <c r="E421" i="1" s="1"/>
  <c r="A422" i="1"/>
  <c r="G420" i="1"/>
  <c r="F420" i="1"/>
  <c r="H420" i="1"/>
  <c r="Q421" i="1" l="1"/>
  <c r="O421" i="1"/>
  <c r="N421" i="1"/>
  <c r="P421" i="1"/>
  <c r="R420" i="1"/>
  <c r="S420" i="1" s="1"/>
  <c r="T420" i="1" s="1"/>
  <c r="L421" i="1"/>
  <c r="K421" i="1"/>
  <c r="M421" i="1"/>
  <c r="J421" i="1"/>
  <c r="I421" i="1"/>
  <c r="A423" i="1"/>
  <c r="D422" i="1"/>
  <c r="C422" i="1"/>
  <c r="E422" i="1" s="1"/>
  <c r="G421" i="1"/>
  <c r="F421" i="1"/>
  <c r="H421" i="1"/>
  <c r="Q422" i="1" l="1"/>
  <c r="N422" i="1"/>
  <c r="O422" i="1"/>
  <c r="P422" i="1"/>
  <c r="R421" i="1"/>
  <c r="S421" i="1" s="1"/>
  <c r="T421" i="1" s="1"/>
  <c r="L422" i="1"/>
  <c r="K422" i="1"/>
  <c r="M422" i="1"/>
  <c r="J422" i="1"/>
  <c r="I422" i="1"/>
  <c r="D423" i="1"/>
  <c r="C423" i="1"/>
  <c r="E423" i="1" s="1"/>
  <c r="A424" i="1"/>
  <c r="F422" i="1"/>
  <c r="H422" i="1"/>
  <c r="G422" i="1"/>
  <c r="Q423" i="1" l="1"/>
  <c r="O423" i="1"/>
  <c r="N423" i="1"/>
  <c r="P423" i="1"/>
  <c r="R422" i="1"/>
  <c r="S422" i="1" s="1"/>
  <c r="T422" i="1" s="1"/>
  <c r="L423" i="1"/>
  <c r="K423" i="1"/>
  <c r="M423" i="1"/>
  <c r="J423" i="1"/>
  <c r="I423" i="1"/>
  <c r="D424" i="1"/>
  <c r="C424" i="1"/>
  <c r="E424" i="1" s="1"/>
  <c r="A425" i="1"/>
  <c r="F423" i="1"/>
  <c r="H423" i="1"/>
  <c r="G423" i="1"/>
  <c r="Q424" i="1" l="1"/>
  <c r="O424" i="1"/>
  <c r="N424" i="1"/>
  <c r="P424" i="1"/>
  <c r="R423" i="1"/>
  <c r="S423" i="1" s="1"/>
  <c r="T423" i="1" s="1"/>
  <c r="L424" i="1"/>
  <c r="K424" i="1"/>
  <c r="M424" i="1"/>
  <c r="J424" i="1"/>
  <c r="I424" i="1"/>
  <c r="A426" i="1"/>
  <c r="D425" i="1"/>
  <c r="C425" i="1"/>
  <c r="E425" i="1" s="1"/>
  <c r="H424" i="1"/>
  <c r="G424" i="1"/>
  <c r="F424" i="1"/>
  <c r="Q425" i="1" l="1"/>
  <c r="O425" i="1"/>
  <c r="N425" i="1"/>
  <c r="P425" i="1"/>
  <c r="R424" i="1"/>
  <c r="S424" i="1" s="1"/>
  <c r="T424" i="1" s="1"/>
  <c r="L425" i="1"/>
  <c r="K425" i="1"/>
  <c r="M425" i="1"/>
  <c r="J425" i="1"/>
  <c r="I425" i="1"/>
  <c r="D426" i="1"/>
  <c r="C426" i="1"/>
  <c r="E426" i="1" s="1"/>
  <c r="A427" i="1"/>
  <c r="H425" i="1"/>
  <c r="F425" i="1"/>
  <c r="G425" i="1"/>
  <c r="Q426" i="1" l="1"/>
  <c r="N426" i="1"/>
  <c r="O426" i="1"/>
  <c r="P426" i="1"/>
  <c r="R425" i="1"/>
  <c r="S425" i="1" s="1"/>
  <c r="T425" i="1" s="1"/>
  <c r="L426" i="1"/>
  <c r="K426" i="1"/>
  <c r="M426" i="1"/>
  <c r="J426" i="1"/>
  <c r="I426" i="1"/>
  <c r="D427" i="1"/>
  <c r="A428" i="1"/>
  <c r="C427" i="1"/>
  <c r="E427" i="1" s="1"/>
  <c r="F426" i="1"/>
  <c r="H426" i="1"/>
  <c r="G426" i="1"/>
  <c r="O427" i="1" l="1"/>
  <c r="N427" i="1"/>
  <c r="Q427" i="1"/>
  <c r="P427" i="1"/>
  <c r="R426" i="1"/>
  <c r="S426" i="1" s="1"/>
  <c r="T426" i="1" s="1"/>
  <c r="L427" i="1"/>
  <c r="K427" i="1"/>
  <c r="M427" i="1"/>
  <c r="J427" i="1"/>
  <c r="I427" i="1"/>
  <c r="F427" i="1"/>
  <c r="H427" i="1"/>
  <c r="G427" i="1"/>
  <c r="A429" i="1"/>
  <c r="D428" i="1"/>
  <c r="C428" i="1"/>
  <c r="E428" i="1" s="1"/>
  <c r="Q428" i="1" l="1"/>
  <c r="O428" i="1"/>
  <c r="N428" i="1"/>
  <c r="P428" i="1"/>
  <c r="R427" i="1"/>
  <c r="S427" i="1" s="1"/>
  <c r="T427" i="1" s="1"/>
  <c r="L428" i="1"/>
  <c r="K428" i="1"/>
  <c r="M428" i="1"/>
  <c r="J428" i="1"/>
  <c r="I428" i="1"/>
  <c r="H428" i="1"/>
  <c r="G428" i="1"/>
  <c r="F428" i="1"/>
  <c r="A430" i="1"/>
  <c r="C429" i="1"/>
  <c r="E429" i="1" s="1"/>
  <c r="D429" i="1"/>
  <c r="Q429" i="1" l="1"/>
  <c r="O429" i="1"/>
  <c r="N429" i="1"/>
  <c r="P429" i="1"/>
  <c r="R428" i="1"/>
  <c r="S428" i="1" s="1"/>
  <c r="T428" i="1" s="1"/>
  <c r="L429" i="1"/>
  <c r="K429" i="1"/>
  <c r="M429" i="1"/>
  <c r="J429" i="1"/>
  <c r="I429" i="1"/>
  <c r="F429" i="1"/>
  <c r="G429" i="1"/>
  <c r="H429" i="1"/>
  <c r="D430" i="1"/>
  <c r="A431" i="1"/>
  <c r="C430" i="1"/>
  <c r="E430" i="1" s="1"/>
  <c r="Q430" i="1" l="1"/>
  <c r="N430" i="1"/>
  <c r="O430" i="1"/>
  <c r="P430" i="1"/>
  <c r="R429" i="1"/>
  <c r="S429" i="1" s="1"/>
  <c r="T429" i="1" s="1"/>
  <c r="L430" i="1"/>
  <c r="K430" i="1"/>
  <c r="M430" i="1"/>
  <c r="J430" i="1"/>
  <c r="I430" i="1"/>
  <c r="D431" i="1"/>
  <c r="C431" i="1"/>
  <c r="E431" i="1" s="1"/>
  <c r="A432" i="1"/>
  <c r="F430" i="1"/>
  <c r="G430" i="1"/>
  <c r="H430" i="1"/>
  <c r="Q431" i="1" l="1"/>
  <c r="O431" i="1"/>
  <c r="N431" i="1"/>
  <c r="P431" i="1"/>
  <c r="R430" i="1"/>
  <c r="S430" i="1" s="1"/>
  <c r="T430" i="1" s="1"/>
  <c r="L431" i="1"/>
  <c r="K431" i="1"/>
  <c r="M431" i="1"/>
  <c r="J431" i="1"/>
  <c r="I431" i="1"/>
  <c r="D432" i="1"/>
  <c r="A433" i="1"/>
  <c r="C432" i="1"/>
  <c r="E432" i="1" s="1"/>
  <c r="H431" i="1"/>
  <c r="G431" i="1"/>
  <c r="F431" i="1"/>
  <c r="Q432" i="1" l="1"/>
  <c r="O432" i="1"/>
  <c r="N432" i="1"/>
  <c r="P432" i="1"/>
  <c r="R431" i="1"/>
  <c r="S431" i="1" s="1"/>
  <c r="T431" i="1" s="1"/>
  <c r="L432" i="1"/>
  <c r="K432" i="1"/>
  <c r="M432" i="1"/>
  <c r="J432" i="1"/>
  <c r="I432" i="1"/>
  <c r="G432" i="1"/>
  <c r="F432" i="1"/>
  <c r="H432" i="1"/>
  <c r="D433" i="1"/>
  <c r="C433" i="1"/>
  <c r="E433" i="1" s="1"/>
  <c r="A434" i="1"/>
  <c r="Q433" i="1" l="1"/>
  <c r="O433" i="1"/>
  <c r="N433" i="1"/>
  <c r="P433" i="1"/>
  <c r="R432" i="1"/>
  <c r="S432" i="1" s="1"/>
  <c r="T432" i="1" s="1"/>
  <c r="L433" i="1"/>
  <c r="K433" i="1"/>
  <c r="M433" i="1"/>
  <c r="J433" i="1"/>
  <c r="I433" i="1"/>
  <c r="D434" i="1"/>
  <c r="C434" i="1"/>
  <c r="E434" i="1" s="1"/>
  <c r="A435" i="1"/>
  <c r="H433" i="1"/>
  <c r="F433" i="1"/>
  <c r="G433" i="1"/>
  <c r="N434" i="1" l="1"/>
  <c r="Q434" i="1"/>
  <c r="O434" i="1"/>
  <c r="P434" i="1"/>
  <c r="R433" i="1"/>
  <c r="S433" i="1" s="1"/>
  <c r="T433" i="1" s="1"/>
  <c r="L434" i="1"/>
  <c r="K434" i="1"/>
  <c r="M434" i="1"/>
  <c r="J434" i="1"/>
  <c r="I434" i="1"/>
  <c r="D435" i="1"/>
  <c r="C435" i="1"/>
  <c r="E435" i="1" s="1"/>
  <c r="A436" i="1"/>
  <c r="F434" i="1"/>
  <c r="H434" i="1"/>
  <c r="G434" i="1"/>
  <c r="Q435" i="1" l="1"/>
  <c r="O435" i="1"/>
  <c r="N435" i="1"/>
  <c r="P435" i="1"/>
  <c r="R434" i="1"/>
  <c r="S434" i="1" s="1"/>
  <c r="T434" i="1" s="1"/>
  <c r="L435" i="1"/>
  <c r="K435" i="1"/>
  <c r="M435" i="1"/>
  <c r="J435" i="1"/>
  <c r="I435" i="1"/>
  <c r="A437" i="1"/>
  <c r="D436" i="1"/>
  <c r="C436" i="1"/>
  <c r="E436" i="1" s="1"/>
  <c r="F435" i="1"/>
  <c r="H435" i="1"/>
  <c r="G435" i="1"/>
  <c r="Q436" i="1" l="1"/>
  <c r="O436" i="1"/>
  <c r="N436" i="1"/>
  <c r="P436" i="1"/>
  <c r="R435" i="1"/>
  <c r="S435" i="1" s="1"/>
  <c r="T435" i="1" s="1"/>
  <c r="L436" i="1"/>
  <c r="K436" i="1"/>
  <c r="M436" i="1"/>
  <c r="J436" i="1"/>
  <c r="I436" i="1"/>
  <c r="D437" i="1"/>
  <c r="A438" i="1"/>
  <c r="C437" i="1"/>
  <c r="E437" i="1" s="1"/>
  <c r="F436" i="1"/>
  <c r="H436" i="1"/>
  <c r="G436" i="1"/>
  <c r="Q437" i="1" l="1"/>
  <c r="O437" i="1"/>
  <c r="N437" i="1"/>
  <c r="P437" i="1"/>
  <c r="R436" i="1"/>
  <c r="S436" i="1" s="1"/>
  <c r="T436" i="1" s="1"/>
  <c r="L437" i="1"/>
  <c r="K437" i="1"/>
  <c r="M437" i="1"/>
  <c r="J437" i="1"/>
  <c r="I437" i="1"/>
  <c r="F437" i="1"/>
  <c r="H437" i="1"/>
  <c r="G437" i="1"/>
  <c r="D438" i="1"/>
  <c r="C438" i="1"/>
  <c r="E438" i="1" s="1"/>
  <c r="A439" i="1"/>
  <c r="Q438" i="1" l="1"/>
  <c r="N438" i="1"/>
  <c r="O438" i="1"/>
  <c r="P438" i="1"/>
  <c r="R437" i="1"/>
  <c r="S437" i="1" s="1"/>
  <c r="T437" i="1" s="1"/>
  <c r="L438" i="1"/>
  <c r="K438" i="1"/>
  <c r="M438" i="1"/>
  <c r="J438" i="1"/>
  <c r="I438" i="1"/>
  <c r="D439" i="1"/>
  <c r="C439" i="1"/>
  <c r="E439" i="1" s="1"/>
  <c r="A440" i="1"/>
  <c r="F438" i="1"/>
  <c r="H438" i="1"/>
  <c r="G438" i="1"/>
  <c r="Q439" i="1" l="1"/>
  <c r="O439" i="1"/>
  <c r="N439" i="1"/>
  <c r="P439" i="1"/>
  <c r="R438" i="1"/>
  <c r="S438" i="1" s="1"/>
  <c r="T438" i="1" s="1"/>
  <c r="L439" i="1"/>
  <c r="K439" i="1"/>
  <c r="M439" i="1"/>
  <c r="J439" i="1"/>
  <c r="I439" i="1"/>
  <c r="A441" i="1"/>
  <c r="D440" i="1"/>
  <c r="C440" i="1"/>
  <c r="E440" i="1" s="1"/>
  <c r="F439" i="1"/>
  <c r="G439" i="1"/>
  <c r="H439" i="1"/>
  <c r="Q440" i="1" l="1"/>
  <c r="O440" i="1"/>
  <c r="N440" i="1"/>
  <c r="P440" i="1"/>
  <c r="R439" i="1"/>
  <c r="S439" i="1" s="1"/>
  <c r="T439" i="1" s="1"/>
  <c r="L440" i="1"/>
  <c r="K440" i="1"/>
  <c r="M440" i="1"/>
  <c r="J440" i="1"/>
  <c r="I440" i="1"/>
  <c r="H440" i="1"/>
  <c r="G440" i="1"/>
  <c r="F440" i="1"/>
  <c r="D441" i="1"/>
  <c r="A442" i="1"/>
  <c r="C441" i="1"/>
  <c r="E441" i="1" s="1"/>
  <c r="Q441" i="1" l="1"/>
  <c r="O441" i="1"/>
  <c r="N441" i="1"/>
  <c r="P441" i="1"/>
  <c r="R440" i="1"/>
  <c r="S440" i="1" s="1"/>
  <c r="T440" i="1" s="1"/>
  <c r="L441" i="1"/>
  <c r="K441" i="1"/>
  <c r="M441" i="1"/>
  <c r="J441" i="1"/>
  <c r="I441" i="1"/>
  <c r="H441" i="1"/>
  <c r="F441" i="1"/>
  <c r="G441" i="1"/>
  <c r="D442" i="1"/>
  <c r="C442" i="1"/>
  <c r="E442" i="1" s="1"/>
  <c r="A443" i="1"/>
  <c r="Q442" i="1" l="1"/>
  <c r="N442" i="1"/>
  <c r="O442" i="1"/>
  <c r="P442" i="1"/>
  <c r="R441" i="1"/>
  <c r="S441" i="1" s="1"/>
  <c r="T441" i="1" s="1"/>
  <c r="L442" i="1"/>
  <c r="K442" i="1"/>
  <c r="M442" i="1"/>
  <c r="J442" i="1"/>
  <c r="I442" i="1"/>
  <c r="A444" i="1"/>
  <c r="C443" i="1"/>
  <c r="E443" i="1" s="1"/>
  <c r="D443" i="1"/>
  <c r="H442" i="1"/>
  <c r="G442" i="1"/>
  <c r="F442" i="1"/>
  <c r="O443" i="1" l="1"/>
  <c r="N443" i="1"/>
  <c r="Q443" i="1"/>
  <c r="P443" i="1"/>
  <c r="R442" i="1"/>
  <c r="S442" i="1" s="1"/>
  <c r="T442" i="1" s="1"/>
  <c r="L443" i="1"/>
  <c r="K443" i="1"/>
  <c r="M443" i="1"/>
  <c r="J443" i="1"/>
  <c r="I443" i="1"/>
  <c r="F443" i="1"/>
  <c r="H443" i="1"/>
  <c r="G443" i="1"/>
  <c r="D444" i="1"/>
  <c r="C444" i="1"/>
  <c r="E444" i="1" s="1"/>
  <c r="A445" i="1"/>
  <c r="Q444" i="1" l="1"/>
  <c r="O444" i="1"/>
  <c r="N444" i="1"/>
  <c r="P444" i="1"/>
  <c r="R443" i="1"/>
  <c r="S443" i="1" s="1"/>
  <c r="T443" i="1" s="1"/>
  <c r="L444" i="1"/>
  <c r="K444" i="1"/>
  <c r="M444" i="1"/>
  <c r="J444" i="1"/>
  <c r="I444" i="1"/>
  <c r="D445" i="1"/>
  <c r="C445" i="1"/>
  <c r="E445" i="1" s="1"/>
  <c r="A446" i="1"/>
  <c r="G444" i="1"/>
  <c r="H444" i="1"/>
  <c r="F444" i="1"/>
  <c r="Q445" i="1" l="1"/>
  <c r="O445" i="1"/>
  <c r="N445" i="1"/>
  <c r="P445" i="1"/>
  <c r="R444" i="1"/>
  <c r="S444" i="1" s="1"/>
  <c r="T444" i="1" s="1"/>
  <c r="L445" i="1"/>
  <c r="K445" i="1"/>
  <c r="M445" i="1"/>
  <c r="J445" i="1"/>
  <c r="I445" i="1"/>
  <c r="D446" i="1"/>
  <c r="C446" i="1"/>
  <c r="E446" i="1" s="1"/>
  <c r="A447" i="1"/>
  <c r="H445" i="1"/>
  <c r="F445" i="1"/>
  <c r="G445" i="1"/>
  <c r="Q446" i="1" l="1"/>
  <c r="N446" i="1"/>
  <c r="O446" i="1"/>
  <c r="P446" i="1"/>
  <c r="R445" i="1"/>
  <c r="S445" i="1" s="1"/>
  <c r="T445" i="1" s="1"/>
  <c r="L446" i="1"/>
  <c r="K446" i="1"/>
  <c r="M446" i="1"/>
  <c r="J446" i="1"/>
  <c r="I446" i="1"/>
  <c r="D447" i="1"/>
  <c r="C447" i="1"/>
  <c r="E447" i="1" s="1"/>
  <c r="A448" i="1"/>
  <c r="F446" i="1"/>
  <c r="H446" i="1"/>
  <c r="G446" i="1"/>
  <c r="Q447" i="1" l="1"/>
  <c r="O447" i="1"/>
  <c r="N447" i="1"/>
  <c r="P447" i="1"/>
  <c r="R446" i="1"/>
  <c r="S446" i="1" s="1"/>
  <c r="T446" i="1" s="1"/>
  <c r="L447" i="1"/>
  <c r="K447" i="1"/>
  <c r="M447" i="1"/>
  <c r="J447" i="1"/>
  <c r="I447" i="1"/>
  <c r="A449" i="1"/>
  <c r="D448" i="1"/>
  <c r="C448" i="1"/>
  <c r="E448" i="1" s="1"/>
  <c r="F447" i="1"/>
  <c r="H447" i="1"/>
  <c r="G447" i="1"/>
  <c r="Q448" i="1" l="1"/>
  <c r="O448" i="1"/>
  <c r="N448" i="1"/>
  <c r="P448" i="1"/>
  <c r="R447" i="1"/>
  <c r="S447" i="1" s="1"/>
  <c r="T447" i="1" s="1"/>
  <c r="L448" i="1"/>
  <c r="K448" i="1"/>
  <c r="M448" i="1"/>
  <c r="J448" i="1"/>
  <c r="I448" i="1"/>
  <c r="A450" i="1"/>
  <c r="D449" i="1"/>
  <c r="C449" i="1"/>
  <c r="E449" i="1" s="1"/>
  <c r="F448" i="1"/>
  <c r="H448" i="1"/>
  <c r="G448" i="1"/>
  <c r="Q449" i="1" l="1"/>
  <c r="O449" i="1"/>
  <c r="N449" i="1"/>
  <c r="P449" i="1"/>
  <c r="R448" i="1"/>
  <c r="S448" i="1" s="1"/>
  <c r="T448" i="1" s="1"/>
  <c r="L449" i="1"/>
  <c r="K449" i="1"/>
  <c r="M449" i="1"/>
  <c r="J449" i="1"/>
  <c r="I449" i="1"/>
  <c r="A451" i="1"/>
  <c r="D450" i="1"/>
  <c r="C450" i="1"/>
  <c r="E450" i="1" s="1"/>
  <c r="F449" i="1"/>
  <c r="G449" i="1"/>
  <c r="H449" i="1"/>
  <c r="N450" i="1" l="1"/>
  <c r="Q450" i="1"/>
  <c r="O450" i="1"/>
  <c r="P450" i="1"/>
  <c r="R449" i="1"/>
  <c r="S449" i="1" s="1"/>
  <c r="T449" i="1" s="1"/>
  <c r="L450" i="1"/>
  <c r="K450" i="1"/>
  <c r="M450" i="1"/>
  <c r="J450" i="1"/>
  <c r="I450" i="1"/>
  <c r="C451" i="1"/>
  <c r="E451" i="1" s="1"/>
  <c r="D451" i="1"/>
  <c r="A452" i="1"/>
  <c r="F450" i="1"/>
  <c r="G450" i="1"/>
  <c r="H450" i="1"/>
  <c r="Q451" i="1" l="1"/>
  <c r="O451" i="1"/>
  <c r="N451" i="1"/>
  <c r="P451" i="1"/>
  <c r="R450" i="1"/>
  <c r="S450" i="1" s="1"/>
  <c r="T450" i="1" s="1"/>
  <c r="L451" i="1"/>
  <c r="K451" i="1"/>
  <c r="M451" i="1"/>
  <c r="J451" i="1"/>
  <c r="I451" i="1"/>
  <c r="A453" i="1"/>
  <c r="D452" i="1"/>
  <c r="C452" i="1"/>
  <c r="E452" i="1" s="1"/>
  <c r="G451" i="1"/>
  <c r="H451" i="1"/>
  <c r="F451" i="1"/>
  <c r="Q452" i="1" l="1"/>
  <c r="O452" i="1"/>
  <c r="N452" i="1"/>
  <c r="P452" i="1"/>
  <c r="R451" i="1"/>
  <c r="S451" i="1" s="1"/>
  <c r="T451" i="1" s="1"/>
  <c r="L452" i="1"/>
  <c r="K452" i="1"/>
  <c r="M452" i="1"/>
  <c r="J452" i="1"/>
  <c r="I452" i="1"/>
  <c r="A454" i="1"/>
  <c r="D453" i="1"/>
  <c r="C453" i="1"/>
  <c r="E453" i="1" s="1"/>
  <c r="F452" i="1"/>
  <c r="G452" i="1"/>
  <c r="H452" i="1"/>
  <c r="Q453" i="1" l="1"/>
  <c r="O453" i="1"/>
  <c r="N453" i="1"/>
  <c r="P453" i="1"/>
  <c r="R452" i="1"/>
  <c r="S452" i="1" s="1"/>
  <c r="T452" i="1" s="1"/>
  <c r="L453" i="1"/>
  <c r="K453" i="1"/>
  <c r="M453" i="1"/>
  <c r="J453" i="1"/>
  <c r="I453" i="1"/>
  <c r="A455" i="1"/>
  <c r="D454" i="1"/>
  <c r="C454" i="1"/>
  <c r="E454" i="1" s="1"/>
  <c r="F453" i="1"/>
  <c r="H453" i="1"/>
  <c r="G453" i="1"/>
  <c r="Q454" i="1" l="1"/>
  <c r="N454" i="1"/>
  <c r="O454" i="1"/>
  <c r="P454" i="1"/>
  <c r="R453" i="1"/>
  <c r="S453" i="1" s="1"/>
  <c r="T453" i="1" s="1"/>
  <c r="L454" i="1"/>
  <c r="K454" i="1"/>
  <c r="M454" i="1"/>
  <c r="J454" i="1"/>
  <c r="I454" i="1"/>
  <c r="A456" i="1"/>
  <c r="C455" i="1"/>
  <c r="E455" i="1" s="1"/>
  <c r="D455" i="1"/>
  <c r="F454" i="1"/>
  <c r="H454" i="1"/>
  <c r="G454" i="1"/>
  <c r="Q455" i="1" l="1"/>
  <c r="O455" i="1"/>
  <c r="N455" i="1"/>
  <c r="P455" i="1"/>
  <c r="R454" i="1"/>
  <c r="S454" i="1" s="1"/>
  <c r="T454" i="1" s="1"/>
  <c r="L455" i="1"/>
  <c r="K455" i="1"/>
  <c r="M455" i="1"/>
  <c r="J455" i="1"/>
  <c r="I455" i="1"/>
  <c r="G455" i="1"/>
  <c r="H455" i="1"/>
  <c r="F455" i="1"/>
  <c r="A457" i="1"/>
  <c r="D456" i="1"/>
  <c r="C456" i="1"/>
  <c r="E456" i="1" s="1"/>
  <c r="Q456" i="1" l="1"/>
  <c r="O456" i="1"/>
  <c r="N456" i="1"/>
  <c r="P456" i="1"/>
  <c r="R455" i="1"/>
  <c r="S455" i="1" s="1"/>
  <c r="T455" i="1" s="1"/>
  <c r="L456" i="1"/>
  <c r="K456" i="1"/>
  <c r="M456" i="1"/>
  <c r="J456" i="1"/>
  <c r="I456" i="1"/>
  <c r="F456" i="1"/>
  <c r="H456" i="1"/>
  <c r="G456" i="1"/>
  <c r="A458" i="1"/>
  <c r="C457" i="1"/>
  <c r="E457" i="1" s="1"/>
  <c r="D457" i="1"/>
  <c r="Q457" i="1" l="1"/>
  <c r="O457" i="1"/>
  <c r="N457" i="1"/>
  <c r="P457" i="1"/>
  <c r="R456" i="1"/>
  <c r="S456" i="1" s="1"/>
  <c r="T456" i="1" s="1"/>
  <c r="L457" i="1"/>
  <c r="K457" i="1"/>
  <c r="M457" i="1"/>
  <c r="J457" i="1"/>
  <c r="I457" i="1"/>
  <c r="G457" i="1"/>
  <c r="H457" i="1"/>
  <c r="F457" i="1"/>
  <c r="A459" i="1"/>
  <c r="D458" i="1"/>
  <c r="C458" i="1"/>
  <c r="E458" i="1" s="1"/>
  <c r="Q458" i="1" l="1"/>
  <c r="O458" i="1"/>
  <c r="N458" i="1"/>
  <c r="P458" i="1"/>
  <c r="R457" i="1"/>
  <c r="S457" i="1" s="1"/>
  <c r="T457" i="1" s="1"/>
  <c r="L458" i="1"/>
  <c r="K458" i="1"/>
  <c r="M458" i="1"/>
  <c r="J458" i="1"/>
  <c r="I458" i="1"/>
  <c r="F458" i="1"/>
  <c r="H458" i="1"/>
  <c r="G458" i="1"/>
  <c r="A460" i="1"/>
  <c r="C459" i="1"/>
  <c r="E459" i="1" s="1"/>
  <c r="D459" i="1"/>
  <c r="O459" i="1" l="1"/>
  <c r="N459" i="1"/>
  <c r="Q459" i="1"/>
  <c r="P459" i="1"/>
  <c r="R458" i="1"/>
  <c r="S458" i="1" s="1"/>
  <c r="T458" i="1" s="1"/>
  <c r="L459" i="1"/>
  <c r="K459" i="1"/>
  <c r="M459" i="1"/>
  <c r="J459" i="1"/>
  <c r="I459" i="1"/>
  <c r="G459" i="1"/>
  <c r="H459" i="1"/>
  <c r="F459" i="1"/>
  <c r="A461" i="1"/>
  <c r="D460" i="1"/>
  <c r="C460" i="1"/>
  <c r="E460" i="1" s="1"/>
  <c r="Q460" i="1" l="1"/>
  <c r="O460" i="1"/>
  <c r="N460" i="1"/>
  <c r="P460" i="1"/>
  <c r="R459" i="1"/>
  <c r="S459" i="1" s="1"/>
  <c r="T459" i="1" s="1"/>
  <c r="L460" i="1"/>
  <c r="K460" i="1"/>
  <c r="M460" i="1"/>
  <c r="J460" i="1"/>
  <c r="I460" i="1"/>
  <c r="F460" i="1"/>
  <c r="H460" i="1"/>
  <c r="G460" i="1"/>
  <c r="A462" i="1"/>
  <c r="C461" i="1"/>
  <c r="E461" i="1" s="1"/>
  <c r="D461" i="1"/>
  <c r="Q461" i="1" l="1"/>
  <c r="O461" i="1"/>
  <c r="N461" i="1"/>
  <c r="P461" i="1"/>
  <c r="R460" i="1"/>
  <c r="S460" i="1" s="1"/>
  <c r="T460" i="1" s="1"/>
  <c r="L461" i="1"/>
  <c r="K461" i="1"/>
  <c r="M461" i="1"/>
  <c r="J461" i="1"/>
  <c r="I461" i="1"/>
  <c r="G461" i="1"/>
  <c r="H461" i="1"/>
  <c r="F461" i="1"/>
  <c r="A463" i="1"/>
  <c r="D462" i="1"/>
  <c r="C462" i="1"/>
  <c r="E462" i="1" s="1"/>
  <c r="Q462" i="1" l="1"/>
  <c r="O462" i="1"/>
  <c r="N462" i="1"/>
  <c r="P462" i="1"/>
  <c r="R461" i="1"/>
  <c r="S461" i="1" s="1"/>
  <c r="T461" i="1" s="1"/>
  <c r="L462" i="1"/>
  <c r="K462" i="1"/>
  <c r="M462" i="1"/>
  <c r="J462" i="1"/>
  <c r="I462" i="1"/>
  <c r="F462" i="1"/>
  <c r="H462" i="1"/>
  <c r="G462" i="1"/>
  <c r="A464" i="1"/>
  <c r="C463" i="1"/>
  <c r="E463" i="1" s="1"/>
  <c r="D463" i="1"/>
  <c r="Q463" i="1" l="1"/>
  <c r="O463" i="1"/>
  <c r="N463" i="1"/>
  <c r="P463" i="1"/>
  <c r="R462" i="1"/>
  <c r="S462" i="1" s="1"/>
  <c r="T462" i="1" s="1"/>
  <c r="L463" i="1"/>
  <c r="K463" i="1"/>
  <c r="M463" i="1"/>
  <c r="J463" i="1"/>
  <c r="I463" i="1"/>
  <c r="G463" i="1"/>
  <c r="H463" i="1"/>
  <c r="F463" i="1"/>
  <c r="A465" i="1"/>
  <c r="D464" i="1"/>
  <c r="C464" i="1"/>
  <c r="E464" i="1" s="1"/>
  <c r="Q464" i="1" l="1"/>
  <c r="O464" i="1"/>
  <c r="N464" i="1"/>
  <c r="P464" i="1"/>
  <c r="R463" i="1"/>
  <c r="S463" i="1" s="1"/>
  <c r="T463" i="1" s="1"/>
  <c r="L464" i="1"/>
  <c r="K464" i="1"/>
  <c r="M464" i="1"/>
  <c r="J464" i="1"/>
  <c r="I464" i="1"/>
  <c r="F464" i="1"/>
  <c r="H464" i="1"/>
  <c r="G464" i="1"/>
  <c r="A466" i="1"/>
  <c r="C465" i="1"/>
  <c r="E465" i="1" s="1"/>
  <c r="D465" i="1"/>
  <c r="Q465" i="1" l="1"/>
  <c r="O465" i="1"/>
  <c r="N465" i="1"/>
  <c r="P465" i="1"/>
  <c r="R464" i="1"/>
  <c r="S464" i="1" s="1"/>
  <c r="T464" i="1" s="1"/>
  <c r="L465" i="1"/>
  <c r="K465" i="1"/>
  <c r="M465" i="1"/>
  <c r="J465" i="1"/>
  <c r="I465" i="1"/>
  <c r="G465" i="1"/>
  <c r="H465" i="1"/>
  <c r="F465" i="1"/>
  <c r="A467" i="1"/>
  <c r="D466" i="1"/>
  <c r="C466" i="1"/>
  <c r="E466" i="1" s="1"/>
  <c r="O466" i="1" l="1"/>
  <c r="N466" i="1"/>
  <c r="Q466" i="1"/>
  <c r="P466" i="1"/>
  <c r="R465" i="1"/>
  <c r="S465" i="1" s="1"/>
  <c r="T465" i="1" s="1"/>
  <c r="L466" i="1"/>
  <c r="K466" i="1"/>
  <c r="M466" i="1"/>
  <c r="J466" i="1"/>
  <c r="I466" i="1"/>
  <c r="A468" i="1"/>
  <c r="C467" i="1"/>
  <c r="E467" i="1" s="1"/>
  <c r="D467" i="1"/>
  <c r="F466" i="1"/>
  <c r="H466" i="1"/>
  <c r="G466" i="1"/>
  <c r="Q467" i="1" l="1"/>
  <c r="O467" i="1"/>
  <c r="N467" i="1"/>
  <c r="P467" i="1"/>
  <c r="R466" i="1"/>
  <c r="S466" i="1" s="1"/>
  <c r="T466" i="1" s="1"/>
  <c r="L467" i="1"/>
  <c r="K467" i="1"/>
  <c r="M467" i="1"/>
  <c r="J467" i="1"/>
  <c r="I467" i="1"/>
  <c r="G467" i="1"/>
  <c r="H467" i="1"/>
  <c r="F467" i="1"/>
  <c r="A469" i="1"/>
  <c r="D468" i="1"/>
  <c r="C468" i="1"/>
  <c r="E468" i="1" s="1"/>
  <c r="Q468" i="1" l="1"/>
  <c r="O468" i="1"/>
  <c r="N468" i="1"/>
  <c r="P468" i="1"/>
  <c r="R467" i="1"/>
  <c r="S467" i="1" s="1"/>
  <c r="T467" i="1" s="1"/>
  <c r="L468" i="1"/>
  <c r="K468" i="1"/>
  <c r="M468" i="1"/>
  <c r="J468" i="1"/>
  <c r="I468" i="1"/>
  <c r="F468" i="1"/>
  <c r="H468" i="1"/>
  <c r="G468" i="1"/>
  <c r="A470" i="1"/>
  <c r="C469" i="1"/>
  <c r="E469" i="1" s="1"/>
  <c r="D469" i="1"/>
  <c r="Q469" i="1" l="1"/>
  <c r="O469" i="1"/>
  <c r="N469" i="1"/>
  <c r="P469" i="1"/>
  <c r="R468" i="1"/>
  <c r="S468" i="1" s="1"/>
  <c r="T468" i="1" s="1"/>
  <c r="L469" i="1"/>
  <c r="K469" i="1"/>
  <c r="M469" i="1"/>
  <c r="J469" i="1"/>
  <c r="I469" i="1"/>
  <c r="G469" i="1"/>
  <c r="H469" i="1"/>
  <c r="F469" i="1"/>
  <c r="A471" i="1"/>
  <c r="D470" i="1"/>
  <c r="C470" i="1"/>
  <c r="E470" i="1" s="1"/>
  <c r="Q470" i="1" l="1"/>
  <c r="O470" i="1"/>
  <c r="N470" i="1"/>
  <c r="P470" i="1"/>
  <c r="R469" i="1"/>
  <c r="S469" i="1" s="1"/>
  <c r="T469" i="1" s="1"/>
  <c r="L470" i="1"/>
  <c r="K470" i="1"/>
  <c r="M470" i="1"/>
  <c r="J470" i="1"/>
  <c r="I470" i="1"/>
  <c r="A472" i="1"/>
  <c r="C471" i="1"/>
  <c r="E471" i="1" s="1"/>
  <c r="D471" i="1"/>
  <c r="F470" i="1"/>
  <c r="H470" i="1"/>
  <c r="G470" i="1"/>
  <c r="Q471" i="1" l="1"/>
  <c r="O471" i="1"/>
  <c r="N471" i="1"/>
  <c r="P471" i="1"/>
  <c r="R470" i="1"/>
  <c r="S470" i="1" s="1"/>
  <c r="T470" i="1" s="1"/>
  <c r="L471" i="1"/>
  <c r="K471" i="1"/>
  <c r="M471" i="1"/>
  <c r="J471" i="1"/>
  <c r="I471" i="1"/>
  <c r="G471" i="1"/>
  <c r="H471" i="1"/>
  <c r="F471" i="1"/>
  <c r="A473" i="1"/>
  <c r="D472" i="1"/>
  <c r="C472" i="1"/>
  <c r="E472" i="1" s="1"/>
  <c r="Q472" i="1" l="1"/>
  <c r="O472" i="1"/>
  <c r="N472" i="1"/>
  <c r="P472" i="1"/>
  <c r="R471" i="1"/>
  <c r="S471" i="1" s="1"/>
  <c r="T471" i="1" s="1"/>
  <c r="L472" i="1"/>
  <c r="K472" i="1"/>
  <c r="M472" i="1"/>
  <c r="J472" i="1"/>
  <c r="I472" i="1"/>
  <c r="F472" i="1"/>
  <c r="H472" i="1"/>
  <c r="G472" i="1"/>
  <c r="A474" i="1"/>
  <c r="C473" i="1"/>
  <c r="E473" i="1" s="1"/>
  <c r="D473" i="1"/>
  <c r="Q473" i="1" l="1"/>
  <c r="O473" i="1"/>
  <c r="N473" i="1"/>
  <c r="P473" i="1"/>
  <c r="R472" i="1"/>
  <c r="S472" i="1" s="1"/>
  <c r="T472" i="1" s="1"/>
  <c r="L473" i="1"/>
  <c r="K473" i="1"/>
  <c r="M473" i="1"/>
  <c r="J473" i="1"/>
  <c r="I473" i="1"/>
  <c r="G473" i="1"/>
  <c r="H473" i="1"/>
  <c r="F473" i="1"/>
  <c r="A475" i="1"/>
  <c r="D474" i="1"/>
  <c r="C474" i="1"/>
  <c r="E474" i="1" s="1"/>
  <c r="Q474" i="1" l="1"/>
  <c r="O474" i="1"/>
  <c r="N474" i="1"/>
  <c r="P474" i="1"/>
  <c r="R473" i="1"/>
  <c r="S473" i="1" s="1"/>
  <c r="T473" i="1" s="1"/>
  <c r="L474" i="1"/>
  <c r="K474" i="1"/>
  <c r="M474" i="1"/>
  <c r="J474" i="1"/>
  <c r="I474" i="1"/>
  <c r="F474" i="1"/>
  <c r="H474" i="1"/>
  <c r="G474" i="1"/>
  <c r="A476" i="1"/>
  <c r="C475" i="1"/>
  <c r="E475" i="1" s="1"/>
  <c r="D475" i="1"/>
  <c r="Q475" i="1" l="1"/>
  <c r="O475" i="1"/>
  <c r="N475" i="1"/>
  <c r="P475" i="1"/>
  <c r="R474" i="1"/>
  <c r="S474" i="1" s="1"/>
  <c r="T474" i="1" s="1"/>
  <c r="L475" i="1"/>
  <c r="K475" i="1"/>
  <c r="M475" i="1"/>
  <c r="J475" i="1"/>
  <c r="I475" i="1"/>
  <c r="G475" i="1"/>
  <c r="H475" i="1"/>
  <c r="F475" i="1"/>
  <c r="A477" i="1"/>
  <c r="D476" i="1"/>
  <c r="C476" i="1"/>
  <c r="E476" i="1" s="1"/>
  <c r="Q476" i="1" l="1"/>
  <c r="O476" i="1"/>
  <c r="N476" i="1"/>
  <c r="P476" i="1"/>
  <c r="R475" i="1"/>
  <c r="S475" i="1" s="1"/>
  <c r="T475" i="1" s="1"/>
  <c r="L476" i="1"/>
  <c r="K476" i="1"/>
  <c r="M476" i="1"/>
  <c r="J476" i="1"/>
  <c r="I476" i="1"/>
  <c r="F476" i="1"/>
  <c r="H476" i="1"/>
  <c r="G476" i="1"/>
  <c r="A478" i="1"/>
  <c r="C477" i="1"/>
  <c r="E477" i="1" s="1"/>
  <c r="D477" i="1"/>
  <c r="Q477" i="1" l="1"/>
  <c r="O477" i="1"/>
  <c r="N477" i="1"/>
  <c r="P477" i="1"/>
  <c r="R476" i="1"/>
  <c r="S476" i="1" s="1"/>
  <c r="T476" i="1" s="1"/>
  <c r="L477" i="1"/>
  <c r="K477" i="1"/>
  <c r="M477" i="1"/>
  <c r="J477" i="1"/>
  <c r="I477" i="1"/>
  <c r="G477" i="1"/>
  <c r="H477" i="1"/>
  <c r="F477" i="1"/>
  <c r="A479" i="1"/>
  <c r="D478" i="1"/>
  <c r="C478" i="1"/>
  <c r="E478" i="1" s="1"/>
  <c r="Q478" i="1" l="1"/>
  <c r="O478" i="1"/>
  <c r="N478" i="1"/>
  <c r="P478" i="1"/>
  <c r="R477" i="1"/>
  <c r="S477" i="1" s="1"/>
  <c r="T477" i="1" s="1"/>
  <c r="L478" i="1"/>
  <c r="K478" i="1"/>
  <c r="M478" i="1"/>
  <c r="J478" i="1"/>
  <c r="I478" i="1"/>
  <c r="F478" i="1"/>
  <c r="H478" i="1"/>
  <c r="G478" i="1"/>
  <c r="A480" i="1"/>
  <c r="C479" i="1"/>
  <c r="E479" i="1" s="1"/>
  <c r="D479" i="1"/>
  <c r="Q479" i="1" l="1"/>
  <c r="O479" i="1"/>
  <c r="N479" i="1"/>
  <c r="P479" i="1"/>
  <c r="R478" i="1"/>
  <c r="S478" i="1" s="1"/>
  <c r="T478" i="1" s="1"/>
  <c r="L479" i="1"/>
  <c r="K479" i="1"/>
  <c r="M479" i="1"/>
  <c r="J479" i="1"/>
  <c r="I479" i="1"/>
  <c r="G479" i="1"/>
  <c r="H479" i="1"/>
  <c r="F479" i="1"/>
  <c r="A481" i="1"/>
  <c r="D480" i="1"/>
  <c r="C480" i="1"/>
  <c r="E480" i="1" s="1"/>
  <c r="Q480" i="1" l="1"/>
  <c r="O480" i="1"/>
  <c r="N480" i="1"/>
  <c r="P480" i="1"/>
  <c r="R479" i="1"/>
  <c r="S479" i="1" s="1"/>
  <c r="T479" i="1" s="1"/>
  <c r="L480" i="1"/>
  <c r="K480" i="1"/>
  <c r="M480" i="1"/>
  <c r="J480" i="1"/>
  <c r="I480" i="1"/>
  <c r="F480" i="1"/>
  <c r="H480" i="1"/>
  <c r="G480" i="1"/>
  <c r="A482" i="1"/>
  <c r="C481" i="1"/>
  <c r="E481" i="1" s="1"/>
  <c r="D481" i="1"/>
  <c r="Q481" i="1" l="1"/>
  <c r="O481" i="1"/>
  <c r="N481" i="1"/>
  <c r="P481" i="1"/>
  <c r="R480" i="1"/>
  <c r="S480" i="1" s="1"/>
  <c r="T480" i="1" s="1"/>
  <c r="L481" i="1"/>
  <c r="K481" i="1"/>
  <c r="M481" i="1"/>
  <c r="J481" i="1"/>
  <c r="I481" i="1"/>
  <c r="G481" i="1"/>
  <c r="H481" i="1"/>
  <c r="F481" i="1"/>
  <c r="A483" i="1"/>
  <c r="D482" i="1"/>
  <c r="C482" i="1"/>
  <c r="E482" i="1" s="1"/>
  <c r="O482" i="1" l="1"/>
  <c r="N482" i="1"/>
  <c r="Q482" i="1"/>
  <c r="P482" i="1"/>
  <c r="R481" i="1"/>
  <c r="S481" i="1" s="1"/>
  <c r="T481" i="1" s="1"/>
  <c r="L482" i="1"/>
  <c r="K482" i="1"/>
  <c r="M482" i="1"/>
  <c r="J482" i="1"/>
  <c r="I482" i="1"/>
  <c r="F482" i="1"/>
  <c r="H482" i="1"/>
  <c r="G482" i="1"/>
  <c r="A484" i="1"/>
  <c r="C483" i="1"/>
  <c r="E483" i="1" s="1"/>
  <c r="D483" i="1"/>
  <c r="Q483" i="1" l="1"/>
  <c r="O483" i="1"/>
  <c r="N483" i="1"/>
  <c r="P483" i="1"/>
  <c r="R482" i="1"/>
  <c r="S482" i="1" s="1"/>
  <c r="T482" i="1" s="1"/>
  <c r="L483" i="1"/>
  <c r="K483" i="1"/>
  <c r="M483" i="1"/>
  <c r="J483" i="1"/>
  <c r="I483" i="1"/>
  <c r="G483" i="1"/>
  <c r="H483" i="1"/>
  <c r="F483" i="1"/>
  <c r="A485" i="1"/>
  <c r="D484" i="1"/>
  <c r="C484" i="1"/>
  <c r="E484" i="1" s="1"/>
  <c r="Q484" i="1" l="1"/>
  <c r="O484" i="1"/>
  <c r="N484" i="1"/>
  <c r="P484" i="1"/>
  <c r="R483" i="1"/>
  <c r="S483" i="1" s="1"/>
  <c r="T483" i="1" s="1"/>
  <c r="L484" i="1"/>
  <c r="K484" i="1"/>
  <c r="M484" i="1"/>
  <c r="J484" i="1"/>
  <c r="I484" i="1"/>
  <c r="F484" i="1"/>
  <c r="H484" i="1"/>
  <c r="G484" i="1"/>
  <c r="A486" i="1"/>
  <c r="C485" i="1"/>
  <c r="E485" i="1" s="1"/>
  <c r="D485" i="1"/>
  <c r="Q485" i="1" l="1"/>
  <c r="O485" i="1"/>
  <c r="N485" i="1"/>
  <c r="P485" i="1"/>
  <c r="R484" i="1"/>
  <c r="S484" i="1" s="1"/>
  <c r="T484" i="1" s="1"/>
  <c r="L485" i="1"/>
  <c r="K485" i="1"/>
  <c r="M485" i="1"/>
  <c r="J485" i="1"/>
  <c r="I485" i="1"/>
  <c r="G485" i="1"/>
  <c r="H485" i="1"/>
  <c r="F485" i="1"/>
  <c r="A487" i="1"/>
  <c r="D486" i="1"/>
  <c r="C486" i="1"/>
  <c r="E486" i="1" s="1"/>
  <c r="Q486" i="1" l="1"/>
  <c r="O486" i="1"/>
  <c r="N486" i="1"/>
  <c r="P486" i="1"/>
  <c r="R485" i="1"/>
  <c r="S485" i="1" s="1"/>
  <c r="T485" i="1" s="1"/>
  <c r="L486" i="1"/>
  <c r="K486" i="1"/>
  <c r="M486" i="1"/>
  <c r="J486" i="1"/>
  <c r="I486" i="1"/>
  <c r="F486" i="1"/>
  <c r="H486" i="1"/>
  <c r="G486" i="1"/>
  <c r="A488" i="1"/>
  <c r="C487" i="1"/>
  <c r="E487" i="1" s="1"/>
  <c r="D487" i="1"/>
  <c r="Q487" i="1" l="1"/>
  <c r="O487" i="1"/>
  <c r="N487" i="1"/>
  <c r="P487" i="1"/>
  <c r="R486" i="1"/>
  <c r="S486" i="1" s="1"/>
  <c r="T486" i="1" s="1"/>
  <c r="L487" i="1"/>
  <c r="K487" i="1"/>
  <c r="M487" i="1"/>
  <c r="J487" i="1"/>
  <c r="I487" i="1"/>
  <c r="G487" i="1"/>
  <c r="H487" i="1"/>
  <c r="F487" i="1"/>
  <c r="A489" i="1"/>
  <c r="D488" i="1"/>
  <c r="C488" i="1"/>
  <c r="E488" i="1" s="1"/>
  <c r="Q488" i="1" l="1"/>
  <c r="O488" i="1"/>
  <c r="N488" i="1"/>
  <c r="P488" i="1"/>
  <c r="R487" i="1"/>
  <c r="S487" i="1" s="1"/>
  <c r="T487" i="1" s="1"/>
  <c r="L488" i="1"/>
  <c r="K488" i="1"/>
  <c r="M488" i="1"/>
  <c r="J488" i="1"/>
  <c r="I488" i="1"/>
  <c r="F488" i="1"/>
  <c r="H488" i="1"/>
  <c r="G488" i="1"/>
  <c r="A490" i="1"/>
  <c r="C489" i="1"/>
  <c r="E489" i="1" s="1"/>
  <c r="D489" i="1"/>
  <c r="Q489" i="1" l="1"/>
  <c r="O489" i="1"/>
  <c r="N489" i="1"/>
  <c r="P489" i="1"/>
  <c r="R488" i="1"/>
  <c r="S488" i="1" s="1"/>
  <c r="T488" i="1" s="1"/>
  <c r="L489" i="1"/>
  <c r="K489" i="1"/>
  <c r="M489" i="1"/>
  <c r="J489" i="1"/>
  <c r="I489" i="1"/>
  <c r="G489" i="1"/>
  <c r="H489" i="1"/>
  <c r="F489" i="1"/>
  <c r="A491" i="1"/>
  <c r="D490" i="1"/>
  <c r="C490" i="1"/>
  <c r="E490" i="1" s="1"/>
  <c r="Q490" i="1" l="1"/>
  <c r="O490" i="1"/>
  <c r="N490" i="1"/>
  <c r="P490" i="1"/>
  <c r="R489" i="1"/>
  <c r="S489" i="1" s="1"/>
  <c r="T489" i="1" s="1"/>
  <c r="L490" i="1"/>
  <c r="K490" i="1"/>
  <c r="M490" i="1"/>
  <c r="J490" i="1"/>
  <c r="I490" i="1"/>
  <c r="F490" i="1"/>
  <c r="H490" i="1"/>
  <c r="G490" i="1"/>
  <c r="A492" i="1"/>
  <c r="C491" i="1"/>
  <c r="E491" i="1" s="1"/>
  <c r="D491" i="1"/>
  <c r="O491" i="1" l="1"/>
  <c r="N491" i="1"/>
  <c r="Q491" i="1"/>
  <c r="P491" i="1"/>
  <c r="R490" i="1"/>
  <c r="S490" i="1" s="1"/>
  <c r="T490" i="1" s="1"/>
  <c r="L491" i="1"/>
  <c r="K491" i="1"/>
  <c r="M491" i="1"/>
  <c r="J491" i="1"/>
  <c r="I491" i="1"/>
  <c r="G491" i="1"/>
  <c r="H491" i="1"/>
  <c r="F491" i="1"/>
  <c r="A493" i="1"/>
  <c r="D492" i="1"/>
  <c r="C492" i="1"/>
  <c r="E492" i="1" s="1"/>
  <c r="Q492" i="1" l="1"/>
  <c r="O492" i="1"/>
  <c r="N492" i="1"/>
  <c r="P492" i="1"/>
  <c r="R491" i="1"/>
  <c r="S491" i="1" s="1"/>
  <c r="T491" i="1" s="1"/>
  <c r="L492" i="1"/>
  <c r="K492" i="1"/>
  <c r="M492" i="1"/>
  <c r="J492" i="1"/>
  <c r="I492" i="1"/>
  <c r="F492" i="1"/>
  <c r="H492" i="1"/>
  <c r="G492" i="1"/>
  <c r="A494" i="1"/>
  <c r="C493" i="1"/>
  <c r="E493" i="1" s="1"/>
  <c r="D493" i="1"/>
  <c r="Q493" i="1" l="1"/>
  <c r="O493" i="1"/>
  <c r="N493" i="1"/>
  <c r="P493" i="1"/>
  <c r="R492" i="1"/>
  <c r="S492" i="1" s="1"/>
  <c r="T492" i="1" s="1"/>
  <c r="L493" i="1"/>
  <c r="K493" i="1"/>
  <c r="M493" i="1"/>
  <c r="J493" i="1"/>
  <c r="I493" i="1"/>
  <c r="G493" i="1"/>
  <c r="H493" i="1"/>
  <c r="F493" i="1"/>
  <c r="A495" i="1"/>
  <c r="D494" i="1"/>
  <c r="C494" i="1"/>
  <c r="E494" i="1" s="1"/>
  <c r="Q494" i="1" l="1"/>
  <c r="O494" i="1"/>
  <c r="N494" i="1"/>
  <c r="P494" i="1"/>
  <c r="R493" i="1"/>
  <c r="S493" i="1" s="1"/>
  <c r="T493" i="1" s="1"/>
  <c r="L494" i="1"/>
  <c r="K494" i="1"/>
  <c r="M494" i="1"/>
  <c r="J494" i="1"/>
  <c r="I494" i="1"/>
  <c r="A496" i="1"/>
  <c r="C495" i="1"/>
  <c r="E495" i="1" s="1"/>
  <c r="D495" i="1"/>
  <c r="F494" i="1"/>
  <c r="H494" i="1"/>
  <c r="G494" i="1"/>
  <c r="Q495" i="1" l="1"/>
  <c r="O495" i="1"/>
  <c r="N495" i="1"/>
  <c r="P495" i="1"/>
  <c r="R494" i="1"/>
  <c r="S494" i="1" s="1"/>
  <c r="T494" i="1" s="1"/>
  <c r="L495" i="1"/>
  <c r="K495" i="1"/>
  <c r="M495" i="1"/>
  <c r="J495" i="1"/>
  <c r="I495" i="1"/>
  <c r="G495" i="1"/>
  <c r="H495" i="1"/>
  <c r="F495" i="1"/>
  <c r="A497" i="1"/>
  <c r="D496" i="1"/>
  <c r="C496" i="1"/>
  <c r="E496" i="1" s="1"/>
  <c r="Q496" i="1" l="1"/>
  <c r="O496" i="1"/>
  <c r="N496" i="1"/>
  <c r="P496" i="1"/>
  <c r="R495" i="1"/>
  <c r="S495" i="1" s="1"/>
  <c r="T495" i="1" s="1"/>
  <c r="L496" i="1"/>
  <c r="K496" i="1"/>
  <c r="M496" i="1"/>
  <c r="J496" i="1"/>
  <c r="I496" i="1"/>
  <c r="F496" i="1"/>
  <c r="H496" i="1"/>
  <c r="G496" i="1"/>
  <c r="A498" i="1"/>
  <c r="C497" i="1"/>
  <c r="E497" i="1" s="1"/>
  <c r="D497" i="1"/>
  <c r="Q497" i="1" l="1"/>
  <c r="O497" i="1"/>
  <c r="N497" i="1"/>
  <c r="P497" i="1"/>
  <c r="R496" i="1"/>
  <c r="S496" i="1" s="1"/>
  <c r="T496" i="1" s="1"/>
  <c r="L497" i="1"/>
  <c r="K497" i="1"/>
  <c r="M497" i="1"/>
  <c r="J497" i="1"/>
  <c r="I497" i="1"/>
  <c r="G497" i="1"/>
  <c r="H497" i="1"/>
  <c r="F497" i="1"/>
  <c r="A499" i="1"/>
  <c r="D498" i="1"/>
  <c r="C498" i="1"/>
  <c r="E498" i="1" s="1"/>
  <c r="O498" i="1" l="1"/>
  <c r="N498" i="1"/>
  <c r="Q498" i="1"/>
  <c r="P498" i="1"/>
  <c r="R497" i="1"/>
  <c r="S497" i="1" s="1"/>
  <c r="T497" i="1" s="1"/>
  <c r="L498" i="1"/>
  <c r="K498" i="1"/>
  <c r="M498" i="1"/>
  <c r="J498" i="1"/>
  <c r="I498" i="1"/>
  <c r="A500" i="1"/>
  <c r="C499" i="1"/>
  <c r="E499" i="1" s="1"/>
  <c r="D499" i="1"/>
  <c r="F498" i="1"/>
  <c r="H498" i="1"/>
  <c r="G498" i="1"/>
  <c r="Q499" i="1" l="1"/>
  <c r="O499" i="1"/>
  <c r="N499" i="1"/>
  <c r="P499" i="1"/>
  <c r="R498" i="1"/>
  <c r="S498" i="1" s="1"/>
  <c r="T498" i="1" s="1"/>
  <c r="L499" i="1"/>
  <c r="K499" i="1"/>
  <c r="M499" i="1"/>
  <c r="J499" i="1"/>
  <c r="I499" i="1"/>
  <c r="G499" i="1"/>
  <c r="H499" i="1"/>
  <c r="F499" i="1"/>
  <c r="A501" i="1"/>
  <c r="D500" i="1"/>
  <c r="C500" i="1"/>
  <c r="E500" i="1" s="1"/>
  <c r="Q500" i="1" l="1"/>
  <c r="O500" i="1"/>
  <c r="N500" i="1"/>
  <c r="P500" i="1"/>
  <c r="R499" i="1"/>
  <c r="S499" i="1" s="1"/>
  <c r="T499" i="1" s="1"/>
  <c r="L500" i="1"/>
  <c r="K500" i="1"/>
  <c r="M500" i="1"/>
  <c r="J500" i="1"/>
  <c r="I500" i="1"/>
  <c r="F500" i="1"/>
  <c r="H500" i="1"/>
  <c r="G500" i="1"/>
  <c r="A502" i="1"/>
  <c r="C501" i="1"/>
  <c r="E501" i="1" s="1"/>
  <c r="D501" i="1"/>
  <c r="Q501" i="1" l="1"/>
  <c r="O501" i="1"/>
  <c r="N501" i="1"/>
  <c r="P501" i="1"/>
  <c r="R500" i="1"/>
  <c r="S500" i="1" s="1"/>
  <c r="T500" i="1" s="1"/>
  <c r="L501" i="1"/>
  <c r="K501" i="1"/>
  <c r="M501" i="1"/>
  <c r="J501" i="1"/>
  <c r="I501" i="1"/>
  <c r="G501" i="1"/>
  <c r="H501" i="1"/>
  <c r="F501" i="1"/>
  <c r="A503" i="1"/>
  <c r="D502" i="1"/>
  <c r="C502" i="1"/>
  <c r="E502" i="1" s="1"/>
  <c r="Q502" i="1" l="1"/>
  <c r="O502" i="1"/>
  <c r="N502" i="1"/>
  <c r="P502" i="1"/>
  <c r="R501" i="1"/>
  <c r="S501" i="1" s="1"/>
  <c r="T501" i="1" s="1"/>
  <c r="L502" i="1"/>
  <c r="K502" i="1"/>
  <c r="M502" i="1"/>
  <c r="J502" i="1"/>
  <c r="I502" i="1"/>
  <c r="A504" i="1"/>
  <c r="C503" i="1"/>
  <c r="E503" i="1" s="1"/>
  <c r="D503" i="1"/>
  <c r="F502" i="1"/>
  <c r="H502" i="1"/>
  <c r="G502" i="1"/>
  <c r="Q503" i="1" l="1"/>
  <c r="O503" i="1"/>
  <c r="N503" i="1"/>
  <c r="P503" i="1"/>
  <c r="R502" i="1"/>
  <c r="S502" i="1" s="1"/>
  <c r="T502" i="1" s="1"/>
  <c r="L503" i="1"/>
  <c r="K503" i="1"/>
  <c r="M503" i="1"/>
  <c r="J503" i="1"/>
  <c r="I503" i="1"/>
  <c r="G503" i="1"/>
  <c r="H503" i="1"/>
  <c r="F503" i="1"/>
  <c r="A505" i="1"/>
  <c r="D504" i="1"/>
  <c r="C504" i="1"/>
  <c r="E504" i="1" s="1"/>
  <c r="Q504" i="1" l="1"/>
  <c r="O504" i="1"/>
  <c r="N504" i="1"/>
  <c r="P504" i="1"/>
  <c r="R503" i="1"/>
  <c r="S503" i="1" s="1"/>
  <c r="T503" i="1" s="1"/>
  <c r="L504" i="1"/>
  <c r="K504" i="1"/>
  <c r="M504" i="1"/>
  <c r="J504" i="1"/>
  <c r="I504" i="1"/>
  <c r="F504" i="1"/>
  <c r="H504" i="1"/>
  <c r="G504" i="1"/>
  <c r="A506" i="1"/>
  <c r="C505" i="1"/>
  <c r="E505" i="1" s="1"/>
  <c r="D505" i="1"/>
  <c r="Q505" i="1" l="1"/>
  <c r="O505" i="1"/>
  <c r="N505" i="1"/>
  <c r="P505" i="1"/>
  <c r="R504" i="1"/>
  <c r="S504" i="1" s="1"/>
  <c r="T504" i="1" s="1"/>
  <c r="L505" i="1"/>
  <c r="K505" i="1"/>
  <c r="M505" i="1"/>
  <c r="J505" i="1"/>
  <c r="I505" i="1"/>
  <c r="G505" i="1"/>
  <c r="H505" i="1"/>
  <c r="F505" i="1"/>
  <c r="A507" i="1"/>
  <c r="D506" i="1"/>
  <c r="C506" i="1"/>
  <c r="E506" i="1" s="1"/>
  <c r="Q506" i="1" l="1"/>
  <c r="O506" i="1"/>
  <c r="N506" i="1"/>
  <c r="P506" i="1"/>
  <c r="R505" i="1"/>
  <c r="S505" i="1" s="1"/>
  <c r="T505" i="1" s="1"/>
  <c r="L506" i="1"/>
  <c r="K506" i="1"/>
  <c r="M506" i="1"/>
  <c r="J506" i="1"/>
  <c r="I506" i="1"/>
  <c r="A508" i="1"/>
  <c r="C507" i="1"/>
  <c r="E507" i="1" s="1"/>
  <c r="D507" i="1"/>
  <c r="F506" i="1"/>
  <c r="H506" i="1"/>
  <c r="G506" i="1"/>
  <c r="Q507" i="1" l="1"/>
  <c r="O507" i="1"/>
  <c r="N507" i="1"/>
  <c r="P507" i="1"/>
  <c r="R506" i="1"/>
  <c r="S506" i="1" s="1"/>
  <c r="T506" i="1" s="1"/>
  <c r="L507" i="1"/>
  <c r="K507" i="1"/>
  <c r="M507" i="1"/>
  <c r="J507" i="1"/>
  <c r="I507" i="1"/>
  <c r="G507" i="1"/>
  <c r="H507" i="1"/>
  <c r="F507" i="1"/>
  <c r="A509" i="1"/>
  <c r="D508" i="1"/>
  <c r="C508" i="1"/>
  <c r="E508" i="1" s="1"/>
  <c r="Q508" i="1" l="1"/>
  <c r="O508" i="1"/>
  <c r="N508" i="1"/>
  <c r="P508" i="1"/>
  <c r="R507" i="1"/>
  <c r="S507" i="1" s="1"/>
  <c r="T507" i="1" s="1"/>
  <c r="L508" i="1"/>
  <c r="K508" i="1"/>
  <c r="M508" i="1"/>
  <c r="J508" i="1"/>
  <c r="I508" i="1"/>
  <c r="F508" i="1"/>
  <c r="H508" i="1"/>
  <c r="G508" i="1"/>
  <c r="A510" i="1"/>
  <c r="D509" i="1"/>
  <c r="C509" i="1"/>
  <c r="E509" i="1" s="1"/>
  <c r="Q509" i="1" l="1"/>
  <c r="O509" i="1"/>
  <c r="N509" i="1"/>
  <c r="P509" i="1"/>
  <c r="R508" i="1"/>
  <c r="S508" i="1" s="1"/>
  <c r="T508" i="1" s="1"/>
  <c r="L509" i="1"/>
  <c r="K509" i="1"/>
  <c r="M509" i="1"/>
  <c r="J509" i="1"/>
  <c r="I509" i="1"/>
  <c r="G509" i="1"/>
  <c r="F509" i="1"/>
  <c r="H509" i="1"/>
  <c r="A511" i="1"/>
  <c r="D510" i="1"/>
  <c r="C510" i="1"/>
  <c r="E510" i="1" s="1"/>
  <c r="Q510" i="1" l="1"/>
  <c r="O510" i="1"/>
  <c r="N510" i="1"/>
  <c r="P510" i="1"/>
  <c r="R509" i="1"/>
  <c r="S509" i="1" s="1"/>
  <c r="T509" i="1" s="1"/>
  <c r="L510" i="1"/>
  <c r="K510" i="1"/>
  <c r="M510" i="1"/>
  <c r="J510" i="1"/>
  <c r="I510" i="1"/>
  <c r="A512" i="1"/>
  <c r="C511" i="1"/>
  <c r="E511" i="1" s="1"/>
  <c r="D511" i="1"/>
  <c r="G510" i="1"/>
  <c r="F510" i="1"/>
  <c r="H510" i="1"/>
  <c r="Q511" i="1" l="1"/>
  <c r="O511" i="1"/>
  <c r="N511" i="1"/>
  <c r="P511" i="1"/>
  <c r="R510" i="1"/>
  <c r="S510" i="1" s="1"/>
  <c r="T510" i="1" s="1"/>
  <c r="L511" i="1"/>
  <c r="K511" i="1"/>
  <c r="M511" i="1"/>
  <c r="J511" i="1"/>
  <c r="I511" i="1"/>
  <c r="G511" i="1"/>
  <c r="H511" i="1"/>
  <c r="F511" i="1"/>
  <c r="C512" i="1"/>
  <c r="E512" i="1" s="1"/>
  <c r="D512" i="1"/>
  <c r="Q512" i="1" l="1"/>
  <c r="O512" i="1"/>
  <c r="N512" i="1"/>
  <c r="P512" i="1"/>
  <c r="R511" i="1"/>
  <c r="S511" i="1" s="1"/>
  <c r="T511" i="1" s="1"/>
  <c r="L512" i="1"/>
  <c r="K512" i="1"/>
  <c r="M512" i="1"/>
  <c r="J512" i="1"/>
  <c r="I512" i="1"/>
  <c r="F512" i="1"/>
  <c r="G512" i="1"/>
  <c r="H512" i="1"/>
  <c r="R512" i="1" l="1"/>
  <c r="S512" i="1" s="1"/>
  <c r="T512" i="1" s="1"/>
  <c r="T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80CR" type="6" refreshedVersion="6" background="1" saveData="1">
    <textPr codePage="850" sourceFile="I:\16_01_18 PhD current\XPS\14_03_11\A980CR.">
      <textFields count="2">
        <textField/>
        <textField/>
      </textFields>
    </textPr>
  </connection>
  <connection id="6" name="A980CR1" type="6" refreshedVersion="6" background="1" saveData="1">
    <textPr codePage="850" sourceFile="I:\16_01_18 PhD current\XPS\14_03_11\A980CR.">
      <textFields count="2">
        <textField/>
        <textField/>
      </textFields>
    </textPr>
  </connection>
  <connection id="7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8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9" name="B014CR" type="6" refreshedVersion="3" background="1" saveData="1">
    <textPr codePage="437" sourceFile="C:\Documents and Settings\Steve\My Documents\PhD\XPS\13_12_06\B014CR.">
      <textFields>
        <textField/>
      </textFields>
    </textPr>
  </connection>
  <connection id="10" name="B026CR1" type="6" refreshedVersion="6" background="1" saveData="1">
    <textPr codePage="850" sourceFile="I:\16_01_18 PhD current\XPS\15_09_11 Pd seeding on AI cloth\B026CR.">
      <textFields>
        <textField/>
      </textFields>
    </textPr>
  </connection>
  <connection id="11" name="B169CR1" type="6" refreshedVersion="4" background="1" saveData="1">
    <textPr codePage="850" sourceFile="C:\Users\fcfl28\Documents\My Documents\PhD\XPS\15_09_11 Pd seeding on AI cloth\B169CR.">
      <textFields>
        <textField/>
      </textFields>
    </textPr>
  </connection>
</connections>
</file>

<file path=xl/sharedStrings.xml><?xml version="1.0" encoding="utf-8"?>
<sst xmlns="http://schemas.openxmlformats.org/spreadsheetml/2006/main" count="45" uniqueCount="40">
  <si>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</si>
  <si>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</si>
  <si>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</si>
  <si>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</si>
  <si>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</si>
  <si>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</si>
  <si>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</si>
  <si>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</si>
  <si>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</si>
  <si>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</si>
  <si>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</si>
  <si>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</si>
  <si>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</si>
  <si>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</si>
  <si>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</si>
  <si>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</si>
  <si>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</si>
  <si>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</si>
  <si>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</si>
  <si>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</si>
  <si>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</si>
  <si>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</si>
  <si>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</si>
  <si>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</si>
  <si>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</si>
  <si>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</si>
  <si>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</si>
  <si>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Total</t>
  </si>
  <si>
    <t>Gauss 4</t>
  </si>
  <si>
    <t>Gauss 5</t>
  </si>
  <si>
    <t>Gauss 6</t>
  </si>
  <si>
    <t>Gauss 7</t>
  </si>
  <si>
    <t>Gauss 8</t>
  </si>
  <si>
    <t>Gauss9</t>
  </si>
  <si>
    <t>Gauss10</t>
  </si>
  <si>
    <t>Gauss 11</t>
  </si>
  <si>
    <t>Gauss 12</t>
  </si>
  <si>
    <t>alpha 3</t>
  </si>
  <si>
    <t>alpha 4</t>
  </si>
  <si>
    <t xml:space="preserve">MWREF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</si>
</sst>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0" xfId="0" applyFill="1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292.7244950328963</c:v>
                </c:pt>
                <c:pt idx="1">
                  <c:v>292.67449503289635</c:v>
                </c:pt>
                <c:pt idx="2">
                  <c:v>292.62449503289639</c:v>
                </c:pt>
                <c:pt idx="3">
                  <c:v>292.57449503289644</c:v>
                </c:pt>
                <c:pt idx="4">
                  <c:v>292.52449503289648</c:v>
                </c:pt>
                <c:pt idx="5">
                  <c:v>292.47449503289653</c:v>
                </c:pt>
                <c:pt idx="6">
                  <c:v>292.42449503289657</c:v>
                </c:pt>
                <c:pt idx="7">
                  <c:v>292.37449503289662</c:v>
                </c:pt>
                <c:pt idx="8">
                  <c:v>292.32449503289666</c:v>
                </c:pt>
                <c:pt idx="9">
                  <c:v>292.27449503289671</c:v>
                </c:pt>
                <c:pt idx="10">
                  <c:v>292.22449503289675</c:v>
                </c:pt>
                <c:pt idx="11">
                  <c:v>292.1744950328968</c:v>
                </c:pt>
                <c:pt idx="12">
                  <c:v>292.12449503289685</c:v>
                </c:pt>
                <c:pt idx="13">
                  <c:v>292.07449503289689</c:v>
                </c:pt>
                <c:pt idx="14">
                  <c:v>292.02449503289694</c:v>
                </c:pt>
                <c:pt idx="15">
                  <c:v>291.97449503289698</c:v>
                </c:pt>
                <c:pt idx="16">
                  <c:v>291.92449503289703</c:v>
                </c:pt>
                <c:pt idx="17">
                  <c:v>291.87449503289707</c:v>
                </c:pt>
                <c:pt idx="18">
                  <c:v>291.82449503289712</c:v>
                </c:pt>
                <c:pt idx="19">
                  <c:v>291.77449503289716</c:v>
                </c:pt>
                <c:pt idx="20">
                  <c:v>291.72449503289721</c:v>
                </c:pt>
                <c:pt idx="21">
                  <c:v>291.67449503289725</c:v>
                </c:pt>
                <c:pt idx="22">
                  <c:v>291.6244950328973</c:v>
                </c:pt>
                <c:pt idx="23">
                  <c:v>291.57449503289735</c:v>
                </c:pt>
                <c:pt idx="24">
                  <c:v>291.52449503289739</c:v>
                </c:pt>
                <c:pt idx="25">
                  <c:v>291.47449503289744</c:v>
                </c:pt>
                <c:pt idx="26">
                  <c:v>291.42449503289748</c:v>
                </c:pt>
                <c:pt idx="27">
                  <c:v>291.37449503289753</c:v>
                </c:pt>
                <c:pt idx="28">
                  <c:v>291.32449503289757</c:v>
                </c:pt>
                <c:pt idx="29">
                  <c:v>291.27449503289762</c:v>
                </c:pt>
                <c:pt idx="30">
                  <c:v>291.22449503289766</c:v>
                </c:pt>
                <c:pt idx="31">
                  <c:v>291.17449503289771</c:v>
                </c:pt>
                <c:pt idx="32">
                  <c:v>291.12449503289776</c:v>
                </c:pt>
                <c:pt idx="33">
                  <c:v>291.0744950328978</c:v>
                </c:pt>
                <c:pt idx="34">
                  <c:v>291.02449503289785</c:v>
                </c:pt>
                <c:pt idx="35">
                  <c:v>290.97449503289789</c:v>
                </c:pt>
                <c:pt idx="36">
                  <c:v>290.92449503289794</c:v>
                </c:pt>
                <c:pt idx="37">
                  <c:v>290.87449503289798</c:v>
                </c:pt>
                <c:pt idx="38">
                  <c:v>290.82449503289803</c:v>
                </c:pt>
                <c:pt idx="39">
                  <c:v>290.77449503289807</c:v>
                </c:pt>
                <c:pt idx="40">
                  <c:v>290.72449503289812</c:v>
                </c:pt>
                <c:pt idx="41">
                  <c:v>290.67449503289816</c:v>
                </c:pt>
                <c:pt idx="42">
                  <c:v>290.62449503289821</c:v>
                </c:pt>
                <c:pt idx="43">
                  <c:v>290.57449503289826</c:v>
                </c:pt>
                <c:pt idx="44">
                  <c:v>290.5244950328983</c:v>
                </c:pt>
                <c:pt idx="45">
                  <c:v>290.47449503289835</c:v>
                </c:pt>
                <c:pt idx="46">
                  <c:v>290.42449503289839</c:v>
                </c:pt>
                <c:pt idx="47">
                  <c:v>290.37449503289844</c:v>
                </c:pt>
                <c:pt idx="48">
                  <c:v>290.32449503289848</c:v>
                </c:pt>
                <c:pt idx="49">
                  <c:v>290.27449503289853</c:v>
                </c:pt>
                <c:pt idx="50">
                  <c:v>290.22449503289857</c:v>
                </c:pt>
                <c:pt idx="51">
                  <c:v>290.17449503289862</c:v>
                </c:pt>
                <c:pt idx="52">
                  <c:v>290.12449503289866</c:v>
                </c:pt>
                <c:pt idx="53">
                  <c:v>290.07449503289871</c:v>
                </c:pt>
                <c:pt idx="54">
                  <c:v>290.02449503289876</c:v>
                </c:pt>
                <c:pt idx="55">
                  <c:v>289.9744950328988</c:v>
                </c:pt>
                <c:pt idx="56">
                  <c:v>289.92449503289885</c:v>
                </c:pt>
                <c:pt idx="57">
                  <c:v>289.87449503289889</c:v>
                </c:pt>
                <c:pt idx="58">
                  <c:v>289.82449503289894</c:v>
                </c:pt>
                <c:pt idx="59">
                  <c:v>289.77449503289898</c:v>
                </c:pt>
                <c:pt idx="60">
                  <c:v>289.72449503289903</c:v>
                </c:pt>
                <c:pt idx="61">
                  <c:v>289.67449503289907</c:v>
                </c:pt>
                <c:pt idx="62">
                  <c:v>289.62449503289912</c:v>
                </c:pt>
                <c:pt idx="63">
                  <c:v>289.57449503289916</c:v>
                </c:pt>
                <c:pt idx="64">
                  <c:v>289.52449503289921</c:v>
                </c:pt>
                <c:pt idx="65">
                  <c:v>289.47449503289926</c:v>
                </c:pt>
                <c:pt idx="66">
                  <c:v>289.4244950328993</c:v>
                </c:pt>
                <c:pt idx="67">
                  <c:v>289.37449503289935</c:v>
                </c:pt>
                <c:pt idx="68">
                  <c:v>289.32449503289939</c:v>
                </c:pt>
                <c:pt idx="69">
                  <c:v>289.27449503289944</c:v>
                </c:pt>
                <c:pt idx="70">
                  <c:v>289.22449503289948</c:v>
                </c:pt>
                <c:pt idx="71">
                  <c:v>289.17449503289953</c:v>
                </c:pt>
                <c:pt idx="72">
                  <c:v>289.12449503289957</c:v>
                </c:pt>
                <c:pt idx="73">
                  <c:v>289.07449503289962</c:v>
                </c:pt>
                <c:pt idx="74">
                  <c:v>289.02449503289967</c:v>
                </c:pt>
                <c:pt idx="75">
                  <c:v>288.97449503289971</c:v>
                </c:pt>
                <c:pt idx="76">
                  <c:v>288.92449503289976</c:v>
                </c:pt>
                <c:pt idx="77">
                  <c:v>288.8744950328998</c:v>
                </c:pt>
                <c:pt idx="78">
                  <c:v>288.82449503289985</c:v>
                </c:pt>
                <c:pt idx="79">
                  <c:v>288.77449503289989</c:v>
                </c:pt>
                <c:pt idx="80">
                  <c:v>288.72449503289994</c:v>
                </c:pt>
                <c:pt idx="81">
                  <c:v>288.67449503289998</c:v>
                </c:pt>
                <c:pt idx="82">
                  <c:v>288.62449503290003</c:v>
                </c:pt>
                <c:pt idx="83">
                  <c:v>288.57449503290007</c:v>
                </c:pt>
                <c:pt idx="84">
                  <c:v>288.52449503290012</c:v>
                </c:pt>
                <c:pt idx="85">
                  <c:v>288.47449503290017</c:v>
                </c:pt>
                <c:pt idx="86">
                  <c:v>288.42449503290021</c:v>
                </c:pt>
                <c:pt idx="87">
                  <c:v>288.37449503290026</c:v>
                </c:pt>
                <c:pt idx="88">
                  <c:v>288.3244950329003</c:v>
                </c:pt>
                <c:pt idx="89">
                  <c:v>288.27449503290035</c:v>
                </c:pt>
                <c:pt idx="90">
                  <c:v>288.22449503290039</c:v>
                </c:pt>
                <c:pt idx="91">
                  <c:v>288.17449503290044</c:v>
                </c:pt>
                <c:pt idx="92">
                  <c:v>288.12449503290048</c:v>
                </c:pt>
                <c:pt idx="93">
                  <c:v>288.07449503290053</c:v>
                </c:pt>
                <c:pt idx="94">
                  <c:v>288.02449503290057</c:v>
                </c:pt>
                <c:pt idx="95">
                  <c:v>287.97449503290062</c:v>
                </c:pt>
                <c:pt idx="96">
                  <c:v>287.92449503290067</c:v>
                </c:pt>
                <c:pt idx="97">
                  <c:v>287.87449503290071</c:v>
                </c:pt>
                <c:pt idx="98">
                  <c:v>287.82449503290076</c:v>
                </c:pt>
                <c:pt idx="99">
                  <c:v>287.7744950329008</c:v>
                </c:pt>
                <c:pt idx="100">
                  <c:v>287.72449503290085</c:v>
                </c:pt>
                <c:pt idx="101">
                  <c:v>287.67449503290089</c:v>
                </c:pt>
                <c:pt idx="102">
                  <c:v>287.62449503290094</c:v>
                </c:pt>
                <c:pt idx="103">
                  <c:v>287.57449503290098</c:v>
                </c:pt>
                <c:pt idx="104">
                  <c:v>287.52449503290103</c:v>
                </c:pt>
                <c:pt idx="105">
                  <c:v>287.47449503290107</c:v>
                </c:pt>
                <c:pt idx="106">
                  <c:v>287.42449503290112</c:v>
                </c:pt>
                <c:pt idx="107">
                  <c:v>287.37449503290117</c:v>
                </c:pt>
                <c:pt idx="108">
                  <c:v>287.32449503290121</c:v>
                </c:pt>
                <c:pt idx="109">
                  <c:v>287.27449503290126</c:v>
                </c:pt>
                <c:pt idx="110">
                  <c:v>287.2244950329013</c:v>
                </c:pt>
                <c:pt idx="111">
                  <c:v>287.17449503290135</c:v>
                </c:pt>
                <c:pt idx="112">
                  <c:v>287.12449503290139</c:v>
                </c:pt>
                <c:pt idx="113">
                  <c:v>287.07449503290144</c:v>
                </c:pt>
                <c:pt idx="114">
                  <c:v>287.02449503290148</c:v>
                </c:pt>
                <c:pt idx="115">
                  <c:v>286.97449503290153</c:v>
                </c:pt>
                <c:pt idx="116">
                  <c:v>286.92449503290158</c:v>
                </c:pt>
                <c:pt idx="117">
                  <c:v>286.87449503290162</c:v>
                </c:pt>
                <c:pt idx="118">
                  <c:v>286.82449503290167</c:v>
                </c:pt>
                <c:pt idx="119">
                  <c:v>286.77449503290171</c:v>
                </c:pt>
                <c:pt idx="120">
                  <c:v>286.72449503290176</c:v>
                </c:pt>
                <c:pt idx="121">
                  <c:v>286.6744950329018</c:v>
                </c:pt>
                <c:pt idx="122">
                  <c:v>286.62449503290185</c:v>
                </c:pt>
                <c:pt idx="123">
                  <c:v>286.57449503290189</c:v>
                </c:pt>
                <c:pt idx="124">
                  <c:v>286.52449503290194</c:v>
                </c:pt>
                <c:pt idx="125">
                  <c:v>286.47449503290198</c:v>
                </c:pt>
                <c:pt idx="126">
                  <c:v>286.42449503290203</c:v>
                </c:pt>
                <c:pt idx="127">
                  <c:v>286.37449503290208</c:v>
                </c:pt>
                <c:pt idx="128">
                  <c:v>286.32449503290212</c:v>
                </c:pt>
                <c:pt idx="129">
                  <c:v>286.27449503290217</c:v>
                </c:pt>
                <c:pt idx="130">
                  <c:v>286.22449503290221</c:v>
                </c:pt>
                <c:pt idx="131">
                  <c:v>286.17449503290226</c:v>
                </c:pt>
                <c:pt idx="132">
                  <c:v>286.1244950329023</c:v>
                </c:pt>
                <c:pt idx="133">
                  <c:v>286.07449503290235</c:v>
                </c:pt>
                <c:pt idx="134">
                  <c:v>286.02449503290239</c:v>
                </c:pt>
                <c:pt idx="135">
                  <c:v>285.97449503290244</c:v>
                </c:pt>
                <c:pt idx="136">
                  <c:v>285.92449503290248</c:v>
                </c:pt>
                <c:pt idx="137">
                  <c:v>285.87449503290253</c:v>
                </c:pt>
                <c:pt idx="138">
                  <c:v>285.82449503290258</c:v>
                </c:pt>
                <c:pt idx="139">
                  <c:v>285.77449503290262</c:v>
                </c:pt>
                <c:pt idx="140">
                  <c:v>285.72449503290267</c:v>
                </c:pt>
                <c:pt idx="141">
                  <c:v>285.67449503290271</c:v>
                </c:pt>
                <c:pt idx="142">
                  <c:v>285.62449503290276</c:v>
                </c:pt>
                <c:pt idx="143">
                  <c:v>285.5744950329028</c:v>
                </c:pt>
                <c:pt idx="144">
                  <c:v>285.52449503290285</c:v>
                </c:pt>
                <c:pt idx="145">
                  <c:v>285.47449503290289</c:v>
                </c:pt>
                <c:pt idx="146">
                  <c:v>285.42449503290294</c:v>
                </c:pt>
                <c:pt idx="147">
                  <c:v>285.37449503290298</c:v>
                </c:pt>
                <c:pt idx="148">
                  <c:v>285.32449503290303</c:v>
                </c:pt>
                <c:pt idx="149">
                  <c:v>285.27449503290308</c:v>
                </c:pt>
                <c:pt idx="150">
                  <c:v>285.22449503290312</c:v>
                </c:pt>
                <c:pt idx="151">
                  <c:v>285.17449503290317</c:v>
                </c:pt>
                <c:pt idx="152">
                  <c:v>285.12449503290321</c:v>
                </c:pt>
                <c:pt idx="153">
                  <c:v>285.07449503290326</c:v>
                </c:pt>
                <c:pt idx="154">
                  <c:v>285.0244950329033</c:v>
                </c:pt>
                <c:pt idx="155">
                  <c:v>284.97449503290335</c:v>
                </c:pt>
                <c:pt idx="156">
                  <c:v>284.92449503290339</c:v>
                </c:pt>
                <c:pt idx="157">
                  <c:v>284.87449503290344</c:v>
                </c:pt>
                <c:pt idx="158">
                  <c:v>284.82449503290349</c:v>
                </c:pt>
                <c:pt idx="159">
                  <c:v>284.77449503290353</c:v>
                </c:pt>
                <c:pt idx="160">
                  <c:v>284.72449503290358</c:v>
                </c:pt>
                <c:pt idx="161">
                  <c:v>284.67449503290362</c:v>
                </c:pt>
                <c:pt idx="162">
                  <c:v>284.62449503290367</c:v>
                </c:pt>
                <c:pt idx="163">
                  <c:v>284.57449503290371</c:v>
                </c:pt>
                <c:pt idx="164">
                  <c:v>284.52449503290376</c:v>
                </c:pt>
                <c:pt idx="165">
                  <c:v>284.4744950329038</c:v>
                </c:pt>
                <c:pt idx="166">
                  <c:v>284.42449503290385</c:v>
                </c:pt>
                <c:pt idx="167">
                  <c:v>284.37449503290389</c:v>
                </c:pt>
                <c:pt idx="168">
                  <c:v>284.32449503290394</c:v>
                </c:pt>
                <c:pt idx="169">
                  <c:v>284.27449503290399</c:v>
                </c:pt>
                <c:pt idx="170">
                  <c:v>284.22449503290403</c:v>
                </c:pt>
                <c:pt idx="171">
                  <c:v>284.17449503290408</c:v>
                </c:pt>
                <c:pt idx="172">
                  <c:v>284.12449503290412</c:v>
                </c:pt>
                <c:pt idx="173">
                  <c:v>284.07449503290417</c:v>
                </c:pt>
                <c:pt idx="174">
                  <c:v>284.02449503290421</c:v>
                </c:pt>
                <c:pt idx="175">
                  <c:v>283.97449503290426</c:v>
                </c:pt>
                <c:pt idx="176">
                  <c:v>283.9244950329043</c:v>
                </c:pt>
                <c:pt idx="177">
                  <c:v>283.87449503290435</c:v>
                </c:pt>
                <c:pt idx="178">
                  <c:v>283.82449503290439</c:v>
                </c:pt>
                <c:pt idx="179">
                  <c:v>283.77449503290444</c:v>
                </c:pt>
                <c:pt idx="180">
                  <c:v>283.72449503290449</c:v>
                </c:pt>
                <c:pt idx="181">
                  <c:v>283.67449503290453</c:v>
                </c:pt>
                <c:pt idx="182">
                  <c:v>283.62449503290458</c:v>
                </c:pt>
                <c:pt idx="183">
                  <c:v>283.57449503290462</c:v>
                </c:pt>
                <c:pt idx="184">
                  <c:v>283.52449503290467</c:v>
                </c:pt>
                <c:pt idx="185">
                  <c:v>283.47449503290471</c:v>
                </c:pt>
                <c:pt idx="186">
                  <c:v>283.42449503290476</c:v>
                </c:pt>
                <c:pt idx="187">
                  <c:v>283.3744950329048</c:v>
                </c:pt>
                <c:pt idx="188">
                  <c:v>283.32449503290485</c:v>
                </c:pt>
                <c:pt idx="189">
                  <c:v>283.27449503290489</c:v>
                </c:pt>
                <c:pt idx="190">
                  <c:v>283.22449503290494</c:v>
                </c:pt>
                <c:pt idx="191">
                  <c:v>283.17449503290499</c:v>
                </c:pt>
                <c:pt idx="192">
                  <c:v>283.12449503290503</c:v>
                </c:pt>
                <c:pt idx="193">
                  <c:v>283.07449503290508</c:v>
                </c:pt>
                <c:pt idx="194">
                  <c:v>283.02449503290512</c:v>
                </c:pt>
                <c:pt idx="195">
                  <c:v>282.97449503290517</c:v>
                </c:pt>
                <c:pt idx="196">
                  <c:v>282.92449503290521</c:v>
                </c:pt>
                <c:pt idx="197">
                  <c:v>282.87449503290526</c:v>
                </c:pt>
                <c:pt idx="198">
                  <c:v>282.8244950329053</c:v>
                </c:pt>
                <c:pt idx="199">
                  <c:v>282.77449503290535</c:v>
                </c:pt>
                <c:pt idx="200">
                  <c:v>282.72449503290539</c:v>
                </c:pt>
                <c:pt idx="201">
                  <c:v>282.67449503290544</c:v>
                </c:pt>
                <c:pt idx="202">
                  <c:v>282.62449503290549</c:v>
                </c:pt>
                <c:pt idx="203">
                  <c:v>282.57449503290553</c:v>
                </c:pt>
                <c:pt idx="204">
                  <c:v>282.52449503290558</c:v>
                </c:pt>
                <c:pt idx="205">
                  <c:v>282.47449503290562</c:v>
                </c:pt>
                <c:pt idx="206">
                  <c:v>282.42449503290567</c:v>
                </c:pt>
                <c:pt idx="207">
                  <c:v>282.37449503290571</c:v>
                </c:pt>
                <c:pt idx="208">
                  <c:v>282.32449503290576</c:v>
                </c:pt>
                <c:pt idx="209">
                  <c:v>282.2744950329058</c:v>
                </c:pt>
                <c:pt idx="210">
                  <c:v>282.22449503290585</c:v>
                </c:pt>
                <c:pt idx="211">
                  <c:v>282.1744950329059</c:v>
                </c:pt>
                <c:pt idx="212">
                  <c:v>282.12449503290594</c:v>
                </c:pt>
                <c:pt idx="213">
                  <c:v>282.07449503290599</c:v>
                </c:pt>
                <c:pt idx="214">
                  <c:v>282.02449503290603</c:v>
                </c:pt>
                <c:pt idx="215">
                  <c:v>281.97449503290608</c:v>
                </c:pt>
                <c:pt idx="216">
                  <c:v>281.92449503290612</c:v>
                </c:pt>
                <c:pt idx="217">
                  <c:v>281.87449503290617</c:v>
                </c:pt>
                <c:pt idx="218">
                  <c:v>281.82449503290621</c:v>
                </c:pt>
                <c:pt idx="219">
                  <c:v>281.77449503290626</c:v>
                </c:pt>
                <c:pt idx="220">
                  <c:v>281.7244950329063</c:v>
                </c:pt>
                <c:pt idx="221">
                  <c:v>281.67449503290635</c:v>
                </c:pt>
                <c:pt idx="222">
                  <c:v>281.6244950329064</c:v>
                </c:pt>
                <c:pt idx="223">
                  <c:v>281.57449503290644</c:v>
                </c:pt>
                <c:pt idx="224">
                  <c:v>281.52449503290649</c:v>
                </c:pt>
                <c:pt idx="225">
                  <c:v>281.47449503290653</c:v>
                </c:pt>
                <c:pt idx="226">
                  <c:v>281.42449503290658</c:v>
                </c:pt>
                <c:pt idx="227">
                  <c:v>281.37449503290662</c:v>
                </c:pt>
                <c:pt idx="228">
                  <c:v>281.32449503290667</c:v>
                </c:pt>
                <c:pt idx="229">
                  <c:v>281.27449503290671</c:v>
                </c:pt>
                <c:pt idx="230">
                  <c:v>281.22449503290676</c:v>
                </c:pt>
                <c:pt idx="231">
                  <c:v>281.1744950329068</c:v>
                </c:pt>
                <c:pt idx="232">
                  <c:v>281.12449503290685</c:v>
                </c:pt>
                <c:pt idx="233">
                  <c:v>281.0744950329069</c:v>
                </c:pt>
                <c:pt idx="234">
                  <c:v>281.02449503290694</c:v>
                </c:pt>
                <c:pt idx="235">
                  <c:v>280.97449503290699</c:v>
                </c:pt>
                <c:pt idx="236">
                  <c:v>280.92449503290703</c:v>
                </c:pt>
                <c:pt idx="237">
                  <c:v>280.87449503290708</c:v>
                </c:pt>
                <c:pt idx="238">
                  <c:v>280.82449503290712</c:v>
                </c:pt>
                <c:pt idx="239">
                  <c:v>280.77449503290717</c:v>
                </c:pt>
                <c:pt idx="240">
                  <c:v>280.72449503290721</c:v>
                </c:pt>
                <c:pt idx="241">
                  <c:v>280.67449503290726</c:v>
                </c:pt>
                <c:pt idx="242">
                  <c:v>280.6244950329073</c:v>
                </c:pt>
                <c:pt idx="243">
                  <c:v>280.57449503290735</c:v>
                </c:pt>
                <c:pt idx="244">
                  <c:v>280.5244950329074</c:v>
                </c:pt>
                <c:pt idx="245">
                  <c:v>280.47449503290744</c:v>
                </c:pt>
                <c:pt idx="246">
                  <c:v>280.42449503290749</c:v>
                </c:pt>
                <c:pt idx="247">
                  <c:v>280.37449503290753</c:v>
                </c:pt>
                <c:pt idx="248">
                  <c:v>280.32449503290758</c:v>
                </c:pt>
                <c:pt idx="249">
                  <c:v>280.27449503290762</c:v>
                </c:pt>
                <c:pt idx="250">
                  <c:v>280.22449503290767</c:v>
                </c:pt>
                <c:pt idx="251">
                  <c:v>280.17449503290771</c:v>
                </c:pt>
                <c:pt idx="252">
                  <c:v>280.12449503290776</c:v>
                </c:pt>
                <c:pt idx="253">
                  <c:v>280.07449503290781</c:v>
                </c:pt>
                <c:pt idx="254">
                  <c:v>280.02449503290785</c:v>
                </c:pt>
                <c:pt idx="255">
                  <c:v>279.9744950329079</c:v>
                </c:pt>
                <c:pt idx="256">
                  <c:v>279.92449503290794</c:v>
                </c:pt>
                <c:pt idx="257">
                  <c:v>279.87449503290799</c:v>
                </c:pt>
                <c:pt idx="258">
                  <c:v>279.82449503290803</c:v>
                </c:pt>
                <c:pt idx="259">
                  <c:v>279.77449503290808</c:v>
                </c:pt>
                <c:pt idx="260">
                  <c:v>279.72449503290812</c:v>
                </c:pt>
                <c:pt idx="261">
                  <c:v>279.67449503290817</c:v>
                </c:pt>
                <c:pt idx="262">
                  <c:v>279.62449503290821</c:v>
                </c:pt>
                <c:pt idx="263">
                  <c:v>279.57449503290826</c:v>
                </c:pt>
                <c:pt idx="264">
                  <c:v>279.52449503290831</c:v>
                </c:pt>
                <c:pt idx="265">
                  <c:v>279.47449503290835</c:v>
                </c:pt>
                <c:pt idx="266">
                  <c:v>279.4244950329084</c:v>
                </c:pt>
                <c:pt idx="267">
                  <c:v>279.37449503290844</c:v>
                </c:pt>
                <c:pt idx="268">
                  <c:v>279.32449503290849</c:v>
                </c:pt>
                <c:pt idx="269">
                  <c:v>279.27449503290853</c:v>
                </c:pt>
                <c:pt idx="270">
                  <c:v>279.22449503290858</c:v>
                </c:pt>
                <c:pt idx="271">
                  <c:v>279.17449503290862</c:v>
                </c:pt>
                <c:pt idx="272">
                  <c:v>279.12449503290867</c:v>
                </c:pt>
                <c:pt idx="273">
                  <c:v>279.07449503290871</c:v>
                </c:pt>
                <c:pt idx="274">
                  <c:v>279.02449503290876</c:v>
                </c:pt>
                <c:pt idx="275">
                  <c:v>278.97449503290881</c:v>
                </c:pt>
                <c:pt idx="276">
                  <c:v>278.92449503290885</c:v>
                </c:pt>
                <c:pt idx="277">
                  <c:v>278.8744950329089</c:v>
                </c:pt>
                <c:pt idx="278">
                  <c:v>278.82449503290894</c:v>
                </c:pt>
                <c:pt idx="279">
                  <c:v>278.77449503290899</c:v>
                </c:pt>
                <c:pt idx="280">
                  <c:v>278.72449503290903</c:v>
                </c:pt>
                <c:pt idx="281">
                  <c:v>278.67449503290908</c:v>
                </c:pt>
                <c:pt idx="282">
                  <c:v>278.62449503290912</c:v>
                </c:pt>
                <c:pt idx="283">
                  <c:v>278.57449503290917</c:v>
                </c:pt>
                <c:pt idx="284">
                  <c:v>278.52449503290921</c:v>
                </c:pt>
                <c:pt idx="285">
                  <c:v>278.47449503290926</c:v>
                </c:pt>
                <c:pt idx="286">
                  <c:v>278.42449503290931</c:v>
                </c:pt>
                <c:pt idx="287">
                  <c:v>278.37449503290935</c:v>
                </c:pt>
                <c:pt idx="288">
                  <c:v>278.3244950329094</c:v>
                </c:pt>
                <c:pt idx="289">
                  <c:v>278.27449503290944</c:v>
                </c:pt>
                <c:pt idx="290">
                  <c:v>278.22449503290949</c:v>
                </c:pt>
                <c:pt idx="291">
                  <c:v>278.17449503290953</c:v>
                </c:pt>
                <c:pt idx="292">
                  <c:v>278.12449503290958</c:v>
                </c:pt>
                <c:pt idx="293">
                  <c:v>278.07449503290962</c:v>
                </c:pt>
                <c:pt idx="294">
                  <c:v>278.02449503290967</c:v>
                </c:pt>
                <c:pt idx="295">
                  <c:v>277.97449503290972</c:v>
                </c:pt>
                <c:pt idx="296">
                  <c:v>277.92449503290976</c:v>
                </c:pt>
                <c:pt idx="297">
                  <c:v>277.87449503290981</c:v>
                </c:pt>
                <c:pt idx="298">
                  <c:v>277.82449503290985</c:v>
                </c:pt>
                <c:pt idx="299">
                  <c:v>277.7744950329099</c:v>
                </c:pt>
                <c:pt idx="300">
                  <c:v>277.72449503290994</c:v>
                </c:pt>
                <c:pt idx="301">
                  <c:v>277.67449503290999</c:v>
                </c:pt>
                <c:pt idx="302">
                  <c:v>277.62449503291003</c:v>
                </c:pt>
                <c:pt idx="303">
                  <c:v>277.57449503291008</c:v>
                </c:pt>
                <c:pt idx="304">
                  <c:v>277.52449503291012</c:v>
                </c:pt>
                <c:pt idx="305">
                  <c:v>277.47449503291017</c:v>
                </c:pt>
                <c:pt idx="306">
                  <c:v>277.42449503291022</c:v>
                </c:pt>
                <c:pt idx="307">
                  <c:v>277.37449503291026</c:v>
                </c:pt>
                <c:pt idx="308">
                  <c:v>277.32449503291031</c:v>
                </c:pt>
                <c:pt idx="309">
                  <c:v>277.27449503291035</c:v>
                </c:pt>
                <c:pt idx="310">
                  <c:v>277.2244950329104</c:v>
                </c:pt>
                <c:pt idx="311">
                  <c:v>277.17449503291044</c:v>
                </c:pt>
                <c:pt idx="312">
                  <c:v>277.12449503291049</c:v>
                </c:pt>
                <c:pt idx="313">
                  <c:v>277.07449503291053</c:v>
                </c:pt>
                <c:pt idx="314">
                  <c:v>277.02449503291058</c:v>
                </c:pt>
                <c:pt idx="315">
                  <c:v>276.97449503291062</c:v>
                </c:pt>
                <c:pt idx="316">
                  <c:v>276.92449503291067</c:v>
                </c:pt>
                <c:pt idx="317">
                  <c:v>276.87449503291072</c:v>
                </c:pt>
                <c:pt idx="318">
                  <c:v>276.82449503291076</c:v>
                </c:pt>
                <c:pt idx="319">
                  <c:v>276.77449503291081</c:v>
                </c:pt>
                <c:pt idx="320">
                  <c:v>276.72449503291085</c:v>
                </c:pt>
                <c:pt idx="321">
                  <c:v>276.6744950329109</c:v>
                </c:pt>
                <c:pt idx="322">
                  <c:v>276.62449503291094</c:v>
                </c:pt>
                <c:pt idx="323">
                  <c:v>276.57449503291099</c:v>
                </c:pt>
                <c:pt idx="324">
                  <c:v>276.52449503291103</c:v>
                </c:pt>
                <c:pt idx="325">
                  <c:v>276.47449503291108</c:v>
                </c:pt>
                <c:pt idx="326">
                  <c:v>276.42449503291112</c:v>
                </c:pt>
                <c:pt idx="327">
                  <c:v>276.37449503291117</c:v>
                </c:pt>
                <c:pt idx="328">
                  <c:v>276.32449503291122</c:v>
                </c:pt>
                <c:pt idx="329">
                  <c:v>276.27449503291126</c:v>
                </c:pt>
                <c:pt idx="330">
                  <c:v>276.22449503291131</c:v>
                </c:pt>
                <c:pt idx="331">
                  <c:v>276.17449503291135</c:v>
                </c:pt>
                <c:pt idx="332">
                  <c:v>276.1244950329114</c:v>
                </c:pt>
                <c:pt idx="333">
                  <c:v>276.07449503291144</c:v>
                </c:pt>
                <c:pt idx="334">
                  <c:v>276.02449503291149</c:v>
                </c:pt>
                <c:pt idx="335">
                  <c:v>275.97449503291153</c:v>
                </c:pt>
                <c:pt idx="336">
                  <c:v>275.92449503291158</c:v>
                </c:pt>
                <c:pt idx="337">
                  <c:v>275.87449503291163</c:v>
                </c:pt>
                <c:pt idx="338">
                  <c:v>275.82449503291167</c:v>
                </c:pt>
                <c:pt idx="339">
                  <c:v>275.77449503291172</c:v>
                </c:pt>
                <c:pt idx="340">
                  <c:v>275.72449503291176</c:v>
                </c:pt>
                <c:pt idx="341">
                  <c:v>275.67449503291181</c:v>
                </c:pt>
                <c:pt idx="342">
                  <c:v>275.62449503291185</c:v>
                </c:pt>
                <c:pt idx="343">
                  <c:v>275.5744950329119</c:v>
                </c:pt>
                <c:pt idx="344">
                  <c:v>275.52449503291194</c:v>
                </c:pt>
                <c:pt idx="345">
                  <c:v>275.47449503291199</c:v>
                </c:pt>
                <c:pt idx="346">
                  <c:v>275.42449503291203</c:v>
                </c:pt>
                <c:pt idx="347">
                  <c:v>275.37449503291208</c:v>
                </c:pt>
                <c:pt idx="348">
                  <c:v>275.32449503291213</c:v>
                </c:pt>
                <c:pt idx="349">
                  <c:v>275.27449503291217</c:v>
                </c:pt>
                <c:pt idx="350">
                  <c:v>275.22449503291222</c:v>
                </c:pt>
                <c:pt idx="351">
                  <c:v>275.17449503291226</c:v>
                </c:pt>
                <c:pt idx="352">
                  <c:v>275.12449503291231</c:v>
                </c:pt>
                <c:pt idx="353">
                  <c:v>275.07449503291235</c:v>
                </c:pt>
                <c:pt idx="354">
                  <c:v>275.0244950329124</c:v>
                </c:pt>
                <c:pt idx="355">
                  <c:v>274.97449503291244</c:v>
                </c:pt>
                <c:pt idx="356">
                  <c:v>274.92449503291249</c:v>
                </c:pt>
                <c:pt idx="357">
                  <c:v>274.87449503291253</c:v>
                </c:pt>
                <c:pt idx="358">
                  <c:v>274.82449503291258</c:v>
                </c:pt>
                <c:pt idx="359">
                  <c:v>274.77449503291263</c:v>
                </c:pt>
                <c:pt idx="360">
                  <c:v>274.72449503291267</c:v>
                </c:pt>
                <c:pt idx="361">
                  <c:v>274.67449503291272</c:v>
                </c:pt>
                <c:pt idx="362">
                  <c:v>274.62449503291276</c:v>
                </c:pt>
                <c:pt idx="363">
                  <c:v>274.57449503291281</c:v>
                </c:pt>
                <c:pt idx="364">
                  <c:v>274.52449503291285</c:v>
                </c:pt>
                <c:pt idx="365">
                  <c:v>274.4744950329129</c:v>
                </c:pt>
                <c:pt idx="366">
                  <c:v>274.42449503291294</c:v>
                </c:pt>
                <c:pt idx="367">
                  <c:v>274.37449503291299</c:v>
                </c:pt>
                <c:pt idx="368">
                  <c:v>274.32449503291303</c:v>
                </c:pt>
                <c:pt idx="369">
                  <c:v>274.27449503291308</c:v>
                </c:pt>
                <c:pt idx="370">
                  <c:v>274.22449503291313</c:v>
                </c:pt>
                <c:pt idx="371">
                  <c:v>274.17449503291317</c:v>
                </c:pt>
                <c:pt idx="372">
                  <c:v>274.12449503291322</c:v>
                </c:pt>
                <c:pt idx="373">
                  <c:v>274.07449503291326</c:v>
                </c:pt>
                <c:pt idx="374">
                  <c:v>274.02449503291331</c:v>
                </c:pt>
                <c:pt idx="375">
                  <c:v>273.97449503291335</c:v>
                </c:pt>
                <c:pt idx="376">
                  <c:v>273.9244950329134</c:v>
                </c:pt>
                <c:pt idx="377">
                  <c:v>273.87449503291344</c:v>
                </c:pt>
                <c:pt idx="378">
                  <c:v>273.82449503291349</c:v>
                </c:pt>
                <c:pt idx="379">
                  <c:v>273.77449503291353</c:v>
                </c:pt>
                <c:pt idx="380">
                  <c:v>273.72449503291358</c:v>
                </c:pt>
                <c:pt idx="381">
                  <c:v>273.67449503291363</c:v>
                </c:pt>
                <c:pt idx="382">
                  <c:v>273.62449503291367</c:v>
                </c:pt>
                <c:pt idx="383">
                  <c:v>273.57449503291372</c:v>
                </c:pt>
                <c:pt idx="384">
                  <c:v>273.52449503291376</c:v>
                </c:pt>
                <c:pt idx="385">
                  <c:v>273.47449503291381</c:v>
                </c:pt>
                <c:pt idx="386">
                  <c:v>273.42449503291385</c:v>
                </c:pt>
                <c:pt idx="387">
                  <c:v>273.3744950329139</c:v>
                </c:pt>
                <c:pt idx="388">
                  <c:v>273.32449503291394</c:v>
                </c:pt>
                <c:pt idx="389">
                  <c:v>273.27449503291399</c:v>
                </c:pt>
                <c:pt idx="390">
                  <c:v>273.22449503291404</c:v>
                </c:pt>
                <c:pt idx="391">
                  <c:v>273.17449503291408</c:v>
                </c:pt>
                <c:pt idx="392">
                  <c:v>273.12449503291413</c:v>
                </c:pt>
                <c:pt idx="393">
                  <c:v>273.07449503291417</c:v>
                </c:pt>
                <c:pt idx="394">
                  <c:v>273.02449503291422</c:v>
                </c:pt>
                <c:pt idx="395">
                  <c:v>272.97449503291426</c:v>
                </c:pt>
                <c:pt idx="396">
                  <c:v>272.92449503291431</c:v>
                </c:pt>
                <c:pt idx="397">
                  <c:v>272.87449503291435</c:v>
                </c:pt>
                <c:pt idx="398">
                  <c:v>272.8244950329144</c:v>
                </c:pt>
                <c:pt idx="399">
                  <c:v>272.77449503291444</c:v>
                </c:pt>
                <c:pt idx="400">
                  <c:v>272.72449503291449</c:v>
                </c:pt>
                <c:pt idx="401">
                  <c:v>272.67449503291454</c:v>
                </c:pt>
                <c:pt idx="402">
                  <c:v>272.62449503291458</c:v>
                </c:pt>
                <c:pt idx="403">
                  <c:v>272.57449503291463</c:v>
                </c:pt>
                <c:pt idx="404">
                  <c:v>272.52449503291467</c:v>
                </c:pt>
                <c:pt idx="405">
                  <c:v>272.47449503291472</c:v>
                </c:pt>
                <c:pt idx="406">
                  <c:v>272.42449503291476</c:v>
                </c:pt>
                <c:pt idx="407">
                  <c:v>272.37449503291481</c:v>
                </c:pt>
                <c:pt idx="408">
                  <c:v>272.32449503291485</c:v>
                </c:pt>
                <c:pt idx="409">
                  <c:v>272.2744950329149</c:v>
                </c:pt>
                <c:pt idx="410">
                  <c:v>272.22449503291494</c:v>
                </c:pt>
                <c:pt idx="411">
                  <c:v>272.17449503291499</c:v>
                </c:pt>
                <c:pt idx="412">
                  <c:v>272.12449503291504</c:v>
                </c:pt>
                <c:pt idx="413">
                  <c:v>272.07449503291508</c:v>
                </c:pt>
                <c:pt idx="414">
                  <c:v>272.02449503291513</c:v>
                </c:pt>
                <c:pt idx="415">
                  <c:v>271.97449503291517</c:v>
                </c:pt>
                <c:pt idx="416">
                  <c:v>271.92449503291522</c:v>
                </c:pt>
                <c:pt idx="417">
                  <c:v>271.87449503291526</c:v>
                </c:pt>
                <c:pt idx="418">
                  <c:v>271.82449503291531</c:v>
                </c:pt>
                <c:pt idx="419">
                  <c:v>271.77449503291535</c:v>
                </c:pt>
                <c:pt idx="420">
                  <c:v>271.7244950329154</c:v>
                </c:pt>
                <c:pt idx="421">
                  <c:v>271.67449503291544</c:v>
                </c:pt>
                <c:pt idx="422">
                  <c:v>271.62449503291549</c:v>
                </c:pt>
                <c:pt idx="423">
                  <c:v>271.57449503291554</c:v>
                </c:pt>
                <c:pt idx="424">
                  <c:v>271.52449503291558</c:v>
                </c:pt>
                <c:pt idx="425">
                  <c:v>271.47449503291563</c:v>
                </c:pt>
                <c:pt idx="426">
                  <c:v>271.42449503291567</c:v>
                </c:pt>
                <c:pt idx="427">
                  <c:v>271.37449503291572</c:v>
                </c:pt>
                <c:pt idx="428">
                  <c:v>271.32449503291576</c:v>
                </c:pt>
                <c:pt idx="429">
                  <c:v>271.27449503291581</c:v>
                </c:pt>
                <c:pt idx="430">
                  <c:v>271.22449503291585</c:v>
                </c:pt>
                <c:pt idx="431">
                  <c:v>271.1744950329159</c:v>
                </c:pt>
                <c:pt idx="432">
                  <c:v>271.12449503291595</c:v>
                </c:pt>
                <c:pt idx="433">
                  <c:v>271.07449503291599</c:v>
                </c:pt>
                <c:pt idx="434">
                  <c:v>271.02449503291604</c:v>
                </c:pt>
                <c:pt idx="435">
                  <c:v>270.97449503291608</c:v>
                </c:pt>
                <c:pt idx="436">
                  <c:v>270.92449503291613</c:v>
                </c:pt>
                <c:pt idx="437">
                  <c:v>270.87449503291617</c:v>
                </c:pt>
                <c:pt idx="438">
                  <c:v>270.82449503291622</c:v>
                </c:pt>
                <c:pt idx="439">
                  <c:v>270.77449503291626</c:v>
                </c:pt>
                <c:pt idx="440">
                  <c:v>270.72449503291631</c:v>
                </c:pt>
                <c:pt idx="441">
                  <c:v>270.67449503291635</c:v>
                </c:pt>
                <c:pt idx="442">
                  <c:v>270.6244950329164</c:v>
                </c:pt>
                <c:pt idx="443">
                  <c:v>270.57449503291645</c:v>
                </c:pt>
                <c:pt idx="444">
                  <c:v>270.52449503291649</c:v>
                </c:pt>
                <c:pt idx="445">
                  <c:v>270.47449503291654</c:v>
                </c:pt>
                <c:pt idx="446">
                  <c:v>270.42449503291658</c:v>
                </c:pt>
                <c:pt idx="447">
                  <c:v>270.37449503291663</c:v>
                </c:pt>
                <c:pt idx="448">
                  <c:v>270.32449503291667</c:v>
                </c:pt>
                <c:pt idx="449">
                  <c:v>270.27449503291672</c:v>
                </c:pt>
                <c:pt idx="450">
                  <c:v>270.22449503291676</c:v>
                </c:pt>
                <c:pt idx="451">
                  <c:v>270.17449503291681</c:v>
                </c:pt>
                <c:pt idx="452">
                  <c:v>270.12449503291685</c:v>
                </c:pt>
                <c:pt idx="453">
                  <c:v>270.0744950329169</c:v>
                </c:pt>
                <c:pt idx="454">
                  <c:v>270.02449503291695</c:v>
                </c:pt>
                <c:pt idx="455">
                  <c:v>269.97449503291699</c:v>
                </c:pt>
                <c:pt idx="456">
                  <c:v>269.92449503291704</c:v>
                </c:pt>
                <c:pt idx="457">
                  <c:v>269.87449503291708</c:v>
                </c:pt>
                <c:pt idx="458">
                  <c:v>269.82449503291713</c:v>
                </c:pt>
                <c:pt idx="459">
                  <c:v>269.77449503291717</c:v>
                </c:pt>
                <c:pt idx="460">
                  <c:v>269.72449503291722</c:v>
                </c:pt>
                <c:pt idx="461">
                  <c:v>269.67449503291726</c:v>
                </c:pt>
                <c:pt idx="462">
                  <c:v>269.62449503291731</c:v>
                </c:pt>
                <c:pt idx="463">
                  <c:v>269.57449503291735</c:v>
                </c:pt>
                <c:pt idx="464">
                  <c:v>269.5244950329174</c:v>
                </c:pt>
                <c:pt idx="465">
                  <c:v>269.47449503291745</c:v>
                </c:pt>
                <c:pt idx="466">
                  <c:v>269.42449503291749</c:v>
                </c:pt>
                <c:pt idx="467">
                  <c:v>269.37449503291754</c:v>
                </c:pt>
                <c:pt idx="468">
                  <c:v>269.32449503291758</c:v>
                </c:pt>
                <c:pt idx="469">
                  <c:v>269.27449503291763</c:v>
                </c:pt>
                <c:pt idx="470">
                  <c:v>269.22449503291767</c:v>
                </c:pt>
                <c:pt idx="471">
                  <c:v>269.17449503291772</c:v>
                </c:pt>
                <c:pt idx="472">
                  <c:v>269.12449503291776</c:v>
                </c:pt>
                <c:pt idx="473">
                  <c:v>269.07449503291781</c:v>
                </c:pt>
                <c:pt idx="474">
                  <c:v>269.02449503291786</c:v>
                </c:pt>
                <c:pt idx="475">
                  <c:v>268.9744950329179</c:v>
                </c:pt>
                <c:pt idx="476">
                  <c:v>268.92449503291795</c:v>
                </c:pt>
                <c:pt idx="477">
                  <c:v>268.87449503291799</c:v>
                </c:pt>
                <c:pt idx="478">
                  <c:v>268.82449503291804</c:v>
                </c:pt>
                <c:pt idx="479">
                  <c:v>268.77449503291808</c:v>
                </c:pt>
                <c:pt idx="480">
                  <c:v>268.72449503291813</c:v>
                </c:pt>
                <c:pt idx="481">
                  <c:v>268.67449503291817</c:v>
                </c:pt>
                <c:pt idx="482">
                  <c:v>268.62449503291822</c:v>
                </c:pt>
                <c:pt idx="483">
                  <c:v>268.57449503291826</c:v>
                </c:pt>
                <c:pt idx="484">
                  <c:v>268.52449503291831</c:v>
                </c:pt>
                <c:pt idx="485">
                  <c:v>268.47449503291836</c:v>
                </c:pt>
                <c:pt idx="486">
                  <c:v>268.4244950329184</c:v>
                </c:pt>
                <c:pt idx="487">
                  <c:v>268.37449503291845</c:v>
                </c:pt>
                <c:pt idx="488">
                  <c:v>268.32449503291849</c:v>
                </c:pt>
                <c:pt idx="489">
                  <c:v>268.27449503291854</c:v>
                </c:pt>
                <c:pt idx="490">
                  <c:v>268.22449503291858</c:v>
                </c:pt>
                <c:pt idx="491">
                  <c:v>268.17449503291863</c:v>
                </c:pt>
                <c:pt idx="492">
                  <c:v>268.12449503291867</c:v>
                </c:pt>
                <c:pt idx="493">
                  <c:v>268.07449503291872</c:v>
                </c:pt>
                <c:pt idx="494">
                  <c:v>268.02449503291876</c:v>
                </c:pt>
                <c:pt idx="495">
                  <c:v>267.97449503291881</c:v>
                </c:pt>
                <c:pt idx="496">
                  <c:v>267.92449503291886</c:v>
                </c:pt>
                <c:pt idx="497">
                  <c:v>267.8744950329189</c:v>
                </c:pt>
                <c:pt idx="498">
                  <c:v>267.82449503291895</c:v>
                </c:pt>
                <c:pt idx="499">
                  <c:v>267.77449503291899</c:v>
                </c:pt>
                <c:pt idx="500">
                  <c:v>267.72449503291904</c:v>
                </c:pt>
              </c:numCache>
            </c:numRef>
          </c:xVal>
          <c:yVal>
            <c:numRef>
              <c:f>A750CR!$E$12:$E$512</c:f>
              <c:numCache>
                <c:formatCode>General</c:formatCode>
                <c:ptCount val="501"/>
                <c:pt idx="0">
                  <c:v>-1.5779678941148632</c:v>
                </c:pt>
                <c:pt idx="1">
                  <c:v>11.504058263175921</c:v>
                </c:pt>
                <c:pt idx="2">
                  <c:v>4.5860844204667046</c:v>
                </c:pt>
                <c:pt idx="3">
                  <c:v>4.6681105777574885</c:v>
                </c:pt>
                <c:pt idx="4">
                  <c:v>-10.249863264951728</c:v>
                </c:pt>
                <c:pt idx="5">
                  <c:v>8.8321628923388289</c:v>
                </c:pt>
                <c:pt idx="6">
                  <c:v>7.9141890496296128</c:v>
                </c:pt>
                <c:pt idx="7">
                  <c:v>12.996215206920397</c:v>
                </c:pt>
                <c:pt idx="8">
                  <c:v>-0.92175863578881945</c:v>
                </c:pt>
                <c:pt idx="9">
                  <c:v>-2.8397324784980356</c:v>
                </c:pt>
                <c:pt idx="10">
                  <c:v>17.242293678792748</c:v>
                </c:pt>
                <c:pt idx="11">
                  <c:v>6.3243198360833048</c:v>
                </c:pt>
                <c:pt idx="12">
                  <c:v>7.4063459933740887</c:v>
                </c:pt>
                <c:pt idx="13">
                  <c:v>-15.511627849335127</c:v>
                </c:pt>
                <c:pt idx="14">
                  <c:v>-16.429601692044344</c:v>
                </c:pt>
                <c:pt idx="15">
                  <c:v>-10.34757553475356</c:v>
                </c:pt>
                <c:pt idx="16">
                  <c:v>-20.265549377462776</c:v>
                </c:pt>
                <c:pt idx="17">
                  <c:v>6.8164767798277808</c:v>
                </c:pt>
                <c:pt idx="18">
                  <c:v>1.8985029371185647</c:v>
                </c:pt>
                <c:pt idx="19">
                  <c:v>1.9805290944093485</c:v>
                </c:pt>
                <c:pt idx="20">
                  <c:v>-14.937444748299868</c:v>
                </c:pt>
                <c:pt idx="21">
                  <c:v>-5.8554185910090837</c:v>
                </c:pt>
                <c:pt idx="22">
                  <c:v>-15.7733924337183</c:v>
                </c:pt>
                <c:pt idx="23">
                  <c:v>-6.6913662764277433</c:v>
                </c:pt>
                <c:pt idx="24">
                  <c:v>-15.609340119136959</c:v>
                </c:pt>
                <c:pt idx="25">
                  <c:v>-6.5273139618461755</c:v>
                </c:pt>
                <c:pt idx="26">
                  <c:v>-5.4452878045553916</c:v>
                </c:pt>
                <c:pt idx="27">
                  <c:v>6.6367383527353923</c:v>
                </c:pt>
                <c:pt idx="28">
                  <c:v>-11.281235489974051</c:v>
                </c:pt>
                <c:pt idx="29">
                  <c:v>-18.199209332683267</c:v>
                </c:pt>
                <c:pt idx="30">
                  <c:v>-13.117183175392483</c:v>
                </c:pt>
                <c:pt idx="31">
                  <c:v>-22.0351570181017</c:v>
                </c:pt>
                <c:pt idx="32">
                  <c:v>6.0468691391890843</c:v>
                </c:pt>
                <c:pt idx="33">
                  <c:v>-13.871104703520132</c:v>
                </c:pt>
                <c:pt idx="34">
                  <c:v>-2.7890785462295753</c:v>
                </c:pt>
                <c:pt idx="35">
                  <c:v>-8.7070523889387914</c:v>
                </c:pt>
                <c:pt idx="36">
                  <c:v>4.3749737683519925</c:v>
                </c:pt>
                <c:pt idx="37">
                  <c:v>-24.543000074357224</c:v>
                </c:pt>
                <c:pt idx="38">
                  <c:v>-16.46097391706644</c:v>
                </c:pt>
                <c:pt idx="39">
                  <c:v>-9.3789477597756559</c:v>
                </c:pt>
                <c:pt idx="40">
                  <c:v>4.7030783975149006</c:v>
                </c:pt>
                <c:pt idx="41">
                  <c:v>-3.2148954451943155</c:v>
                </c:pt>
                <c:pt idx="42">
                  <c:v>-5.1328692879035316</c:v>
                </c:pt>
                <c:pt idx="43">
                  <c:v>0.9491568693872523</c:v>
                </c:pt>
                <c:pt idx="44">
                  <c:v>-4.9688169733219638</c:v>
                </c:pt>
                <c:pt idx="45">
                  <c:v>8.1132091839688201</c:v>
                </c:pt>
                <c:pt idx="46">
                  <c:v>-14.804764658740623</c:v>
                </c:pt>
                <c:pt idx="47">
                  <c:v>-13.72273850144984</c:v>
                </c:pt>
                <c:pt idx="48">
                  <c:v>4.3592876558409444</c:v>
                </c:pt>
                <c:pt idx="49">
                  <c:v>-9.5586861868682718</c:v>
                </c:pt>
                <c:pt idx="50">
                  <c:v>3.5233399704225121</c:v>
                </c:pt>
                <c:pt idx="51">
                  <c:v>-9.394633872286704</c:v>
                </c:pt>
                <c:pt idx="52">
                  <c:v>-15.312607714996147</c:v>
                </c:pt>
                <c:pt idx="53">
                  <c:v>-12.230581557705364</c:v>
                </c:pt>
                <c:pt idx="54">
                  <c:v>-7.1485554004145797</c:v>
                </c:pt>
                <c:pt idx="55">
                  <c:v>15.933470756876204</c:v>
                </c:pt>
                <c:pt idx="56">
                  <c:v>5.0154969141669881</c:v>
                </c:pt>
                <c:pt idx="57">
                  <c:v>6.0975230714577719</c:v>
                </c:pt>
                <c:pt idx="58">
                  <c:v>11.179549228748328</c:v>
                </c:pt>
                <c:pt idx="59">
                  <c:v>-0.73842461396088765</c:v>
                </c:pt>
                <c:pt idx="60">
                  <c:v>5.3436015433298962</c:v>
                </c:pt>
                <c:pt idx="61">
                  <c:v>2.4256277006206801</c:v>
                </c:pt>
                <c:pt idx="62">
                  <c:v>14.507653857911464</c:v>
                </c:pt>
                <c:pt idx="63">
                  <c:v>-1.4103199847977521</c:v>
                </c:pt>
                <c:pt idx="64">
                  <c:v>9.6717061724928044</c:v>
                </c:pt>
                <c:pt idx="65">
                  <c:v>17.753732329783588</c:v>
                </c:pt>
                <c:pt idx="66">
                  <c:v>18.835758487074372</c:v>
                </c:pt>
                <c:pt idx="67">
                  <c:v>6.9177846443651561</c:v>
                </c:pt>
                <c:pt idx="68">
                  <c:v>7.9998108016559399</c:v>
                </c:pt>
                <c:pt idx="69">
                  <c:v>9.0818369589467238</c:v>
                </c:pt>
                <c:pt idx="70">
                  <c:v>16.16386311623728</c:v>
                </c:pt>
                <c:pt idx="71">
                  <c:v>13.245889273528064</c:v>
                </c:pt>
                <c:pt idx="72">
                  <c:v>-1.6720845691811519</c:v>
                </c:pt>
                <c:pt idx="73">
                  <c:v>-13.590058411890368</c:v>
                </c:pt>
                <c:pt idx="74">
                  <c:v>14.491967745400416</c:v>
                </c:pt>
                <c:pt idx="75">
                  <c:v>5.5739939026911998</c:v>
                </c:pt>
                <c:pt idx="76">
                  <c:v>1.6560200599817563</c:v>
                </c:pt>
                <c:pt idx="77">
                  <c:v>7.7380462172725402</c:v>
                </c:pt>
                <c:pt idx="78">
                  <c:v>16.820072374563324</c:v>
                </c:pt>
                <c:pt idx="79">
                  <c:v>7.9020985318541079</c:v>
                </c:pt>
                <c:pt idx="80">
                  <c:v>12.984124689144892</c:v>
                </c:pt>
                <c:pt idx="81">
                  <c:v>16.066150846435676</c:v>
                </c:pt>
                <c:pt idx="82">
                  <c:v>18.148177003726232</c:v>
                </c:pt>
                <c:pt idx="83">
                  <c:v>0.2302031610170161</c:v>
                </c:pt>
                <c:pt idx="84">
                  <c:v>23.3122293183078</c:v>
                </c:pt>
                <c:pt idx="85">
                  <c:v>32.394255475598584</c:v>
                </c:pt>
                <c:pt idx="86">
                  <c:v>-2.5237183671106322</c:v>
                </c:pt>
                <c:pt idx="87">
                  <c:v>29.558307790180152</c:v>
                </c:pt>
                <c:pt idx="88">
                  <c:v>20.640333947470708</c:v>
                </c:pt>
                <c:pt idx="89">
                  <c:v>3.722360104761492</c:v>
                </c:pt>
                <c:pt idx="90">
                  <c:v>18.804386262052276</c:v>
                </c:pt>
                <c:pt idx="91">
                  <c:v>3.8864124193430598</c:v>
                </c:pt>
                <c:pt idx="92">
                  <c:v>26.968438576633844</c:v>
                </c:pt>
                <c:pt idx="93">
                  <c:v>10.050464733924628</c:v>
                </c:pt>
                <c:pt idx="94">
                  <c:v>39.132490891215184</c:v>
                </c:pt>
                <c:pt idx="95">
                  <c:v>29.214517048505968</c:v>
                </c:pt>
                <c:pt idx="96">
                  <c:v>7.2965432057967519</c:v>
                </c:pt>
                <c:pt idx="97">
                  <c:v>32.378569363087536</c:v>
                </c:pt>
                <c:pt idx="98">
                  <c:v>33.46059552037832</c:v>
                </c:pt>
                <c:pt idx="99">
                  <c:v>10.542621677669104</c:v>
                </c:pt>
                <c:pt idx="100">
                  <c:v>39.62464783495966</c:v>
                </c:pt>
                <c:pt idx="101">
                  <c:v>39.706673992250444</c:v>
                </c:pt>
                <c:pt idx="102">
                  <c:v>25.788700149541228</c:v>
                </c:pt>
                <c:pt idx="103">
                  <c:v>38.870726306832012</c:v>
                </c:pt>
                <c:pt idx="104">
                  <c:v>46.952752464122796</c:v>
                </c:pt>
                <c:pt idx="105">
                  <c:v>48.034778621413579</c:v>
                </c:pt>
                <c:pt idx="106">
                  <c:v>68.116804778704136</c:v>
                </c:pt>
                <c:pt idx="107">
                  <c:v>44.19883093599492</c:v>
                </c:pt>
                <c:pt idx="108">
                  <c:v>48.280857093285704</c:v>
                </c:pt>
                <c:pt idx="109">
                  <c:v>45.362883250576488</c:v>
                </c:pt>
                <c:pt idx="110">
                  <c:v>59.444909407867272</c:v>
                </c:pt>
                <c:pt idx="111">
                  <c:v>43.526935565158055</c:v>
                </c:pt>
                <c:pt idx="112">
                  <c:v>81.608961722448612</c:v>
                </c:pt>
                <c:pt idx="113">
                  <c:v>65.690987879739396</c:v>
                </c:pt>
                <c:pt idx="114">
                  <c:v>74.77301403703018</c:v>
                </c:pt>
                <c:pt idx="115">
                  <c:v>75.855040194320964</c:v>
                </c:pt>
                <c:pt idx="116">
                  <c:v>96.937066351611747</c:v>
                </c:pt>
                <c:pt idx="117">
                  <c:v>97.019092508902531</c:v>
                </c:pt>
                <c:pt idx="118">
                  <c:v>100.10111866619309</c:v>
                </c:pt>
                <c:pt idx="119">
                  <c:v>131.18314482348387</c:v>
                </c:pt>
                <c:pt idx="120">
                  <c:v>160.26517098077466</c:v>
                </c:pt>
                <c:pt idx="121">
                  <c:v>134.34719713806544</c:v>
                </c:pt>
                <c:pt idx="122">
                  <c:v>142.42922329535622</c:v>
                </c:pt>
                <c:pt idx="123">
                  <c:v>195.51124945264701</c:v>
                </c:pt>
                <c:pt idx="124">
                  <c:v>164.59327560993756</c:v>
                </c:pt>
                <c:pt idx="125">
                  <c:v>183.67530176722835</c:v>
                </c:pt>
                <c:pt idx="126">
                  <c:v>234.75732792451913</c:v>
                </c:pt>
                <c:pt idx="127">
                  <c:v>257.83935408180992</c:v>
                </c:pt>
                <c:pt idx="128">
                  <c:v>241.9213802391007</c:v>
                </c:pt>
                <c:pt idx="129">
                  <c:v>288.00340639639148</c:v>
                </c:pt>
                <c:pt idx="130">
                  <c:v>295.08543255368204</c:v>
                </c:pt>
                <c:pt idx="131">
                  <c:v>346.16745871097282</c:v>
                </c:pt>
                <c:pt idx="132">
                  <c:v>381.24948486826361</c:v>
                </c:pt>
                <c:pt idx="133">
                  <c:v>389.33151102555439</c:v>
                </c:pt>
                <c:pt idx="134">
                  <c:v>409.41353718284518</c:v>
                </c:pt>
                <c:pt idx="135">
                  <c:v>514.49556334013596</c:v>
                </c:pt>
                <c:pt idx="136">
                  <c:v>556.57758949742652</c:v>
                </c:pt>
                <c:pt idx="137">
                  <c:v>621.6596156547173</c:v>
                </c:pt>
                <c:pt idx="138">
                  <c:v>552.74164181200808</c:v>
                </c:pt>
                <c:pt idx="139">
                  <c:v>641.82366796929887</c:v>
                </c:pt>
                <c:pt idx="140">
                  <c:v>694.90569412658965</c:v>
                </c:pt>
                <c:pt idx="141">
                  <c:v>756.98772028388044</c:v>
                </c:pt>
                <c:pt idx="142">
                  <c:v>781.06974644117099</c:v>
                </c:pt>
                <c:pt idx="143">
                  <c:v>866.15177259846178</c:v>
                </c:pt>
                <c:pt idx="144">
                  <c:v>881.23379875575256</c:v>
                </c:pt>
                <c:pt idx="145">
                  <c:v>976.31582491304334</c:v>
                </c:pt>
                <c:pt idx="146">
                  <c:v>974.39785107033413</c:v>
                </c:pt>
                <c:pt idx="147">
                  <c:v>1027.4798772276249</c:v>
                </c:pt>
                <c:pt idx="148">
                  <c:v>1027.5619033849155</c:v>
                </c:pt>
                <c:pt idx="149">
                  <c:v>1075.6439295422063</c:v>
                </c:pt>
                <c:pt idx="150">
                  <c:v>1122.725955699497</c:v>
                </c:pt>
                <c:pt idx="151">
                  <c:v>1153.8079818567878</c:v>
                </c:pt>
                <c:pt idx="152">
                  <c:v>1164.8900080140786</c:v>
                </c:pt>
                <c:pt idx="153">
                  <c:v>1119.9720341713694</c:v>
                </c:pt>
                <c:pt idx="154">
                  <c:v>1166.0540603286599</c:v>
                </c:pt>
                <c:pt idx="155">
                  <c:v>1173.1360864859507</c:v>
                </c:pt>
                <c:pt idx="156">
                  <c:v>1157.2181126432415</c:v>
                </c:pt>
                <c:pt idx="157">
                  <c:v>1172.3001388005323</c:v>
                </c:pt>
                <c:pt idx="158">
                  <c:v>1107.3821649578231</c:v>
                </c:pt>
                <c:pt idx="159">
                  <c:v>1113.4641911151139</c:v>
                </c:pt>
                <c:pt idx="160">
                  <c:v>1043.5462172724044</c:v>
                </c:pt>
                <c:pt idx="161">
                  <c:v>966.6282434296952</c:v>
                </c:pt>
                <c:pt idx="162">
                  <c:v>998.71026958698599</c:v>
                </c:pt>
                <c:pt idx="163">
                  <c:v>911.79229574427677</c:v>
                </c:pt>
                <c:pt idx="164">
                  <c:v>859.87432190156755</c:v>
                </c:pt>
                <c:pt idx="165">
                  <c:v>865.95634805885834</c:v>
                </c:pt>
                <c:pt idx="166">
                  <c:v>832.0383742161489</c:v>
                </c:pt>
                <c:pt idx="167">
                  <c:v>815.12040037343968</c:v>
                </c:pt>
                <c:pt idx="168">
                  <c:v>730.20242653073046</c:v>
                </c:pt>
                <c:pt idx="169">
                  <c:v>686.28445268802125</c:v>
                </c:pt>
                <c:pt idx="170">
                  <c:v>633.36647884531203</c:v>
                </c:pt>
                <c:pt idx="171">
                  <c:v>614.44850500260281</c:v>
                </c:pt>
                <c:pt idx="172">
                  <c:v>594.53053115989337</c:v>
                </c:pt>
                <c:pt idx="173">
                  <c:v>516.61255731718416</c:v>
                </c:pt>
                <c:pt idx="174">
                  <c:v>504.69458347447494</c:v>
                </c:pt>
                <c:pt idx="175">
                  <c:v>494.77660963176572</c:v>
                </c:pt>
                <c:pt idx="176">
                  <c:v>429.85863578905651</c:v>
                </c:pt>
                <c:pt idx="177">
                  <c:v>412.94066194634729</c:v>
                </c:pt>
                <c:pt idx="178">
                  <c:v>367.02268810363785</c:v>
                </c:pt>
                <c:pt idx="179">
                  <c:v>318.10471426092863</c:v>
                </c:pt>
                <c:pt idx="180">
                  <c:v>304.18674041821942</c:v>
                </c:pt>
                <c:pt idx="181">
                  <c:v>283.2687665755102</c:v>
                </c:pt>
                <c:pt idx="182">
                  <c:v>262.35079273280098</c:v>
                </c:pt>
                <c:pt idx="183">
                  <c:v>237.43281889009177</c:v>
                </c:pt>
                <c:pt idx="184">
                  <c:v>206.51484504738232</c:v>
                </c:pt>
                <c:pt idx="185">
                  <c:v>204.59687120467311</c:v>
                </c:pt>
                <c:pt idx="186">
                  <c:v>192.67889736196389</c:v>
                </c:pt>
                <c:pt idx="187">
                  <c:v>159.76092351925467</c:v>
                </c:pt>
                <c:pt idx="188">
                  <c:v>132.84294967654546</c:v>
                </c:pt>
                <c:pt idx="189">
                  <c:v>122.92497583383602</c:v>
                </c:pt>
                <c:pt idx="190">
                  <c:v>123.0070019911268</c:v>
                </c:pt>
                <c:pt idx="191">
                  <c:v>133.08902814841758</c:v>
                </c:pt>
                <c:pt idx="192">
                  <c:v>111.17105430570837</c:v>
                </c:pt>
                <c:pt idx="193">
                  <c:v>97.253080462999151</c:v>
                </c:pt>
                <c:pt idx="194">
                  <c:v>107.33510662028993</c:v>
                </c:pt>
                <c:pt idx="195">
                  <c:v>90.417132777580491</c:v>
                </c:pt>
                <c:pt idx="196">
                  <c:v>75.499158934871275</c:v>
                </c:pt>
                <c:pt idx="197">
                  <c:v>63.581185092162059</c:v>
                </c:pt>
                <c:pt idx="198">
                  <c:v>56.663211249452843</c:v>
                </c:pt>
                <c:pt idx="199">
                  <c:v>48.745237406743627</c:v>
                </c:pt>
                <c:pt idx="200">
                  <c:v>37.827263564034411</c:v>
                </c:pt>
                <c:pt idx="201">
                  <c:v>40.909289721324967</c:v>
                </c:pt>
                <c:pt idx="202">
                  <c:v>39.991315878615751</c:v>
                </c:pt>
                <c:pt idx="203">
                  <c:v>37.073342035906535</c:v>
                </c:pt>
                <c:pt idx="204">
                  <c:v>46.155368193197319</c:v>
                </c:pt>
                <c:pt idx="205">
                  <c:v>38.237394350488103</c:v>
                </c:pt>
                <c:pt idx="206">
                  <c:v>29.319420507778887</c:v>
                </c:pt>
                <c:pt idx="207">
                  <c:v>20.401446665069443</c:v>
                </c:pt>
                <c:pt idx="208">
                  <c:v>35.483472822360227</c:v>
                </c:pt>
                <c:pt idx="209">
                  <c:v>14.565498979651011</c:v>
                </c:pt>
                <c:pt idx="210">
                  <c:v>12.647525136941795</c:v>
                </c:pt>
                <c:pt idx="211">
                  <c:v>14.729551294232579</c:v>
                </c:pt>
                <c:pt idx="212">
                  <c:v>21.811577451523362</c:v>
                </c:pt>
                <c:pt idx="213">
                  <c:v>1.893603608813919</c:v>
                </c:pt>
                <c:pt idx="214">
                  <c:v>16.975629766104703</c:v>
                </c:pt>
                <c:pt idx="215">
                  <c:v>-3.9423440766045132</c:v>
                </c:pt>
                <c:pt idx="216">
                  <c:v>9.1396820806862706</c:v>
                </c:pt>
                <c:pt idx="217">
                  <c:v>4.2217082379770545</c:v>
                </c:pt>
                <c:pt idx="218">
                  <c:v>-5.6962656047321616</c:v>
                </c:pt>
                <c:pt idx="219">
                  <c:v>16.385760552558395</c:v>
                </c:pt>
                <c:pt idx="220">
                  <c:v>8.4677867098491788</c:v>
                </c:pt>
                <c:pt idx="221">
                  <c:v>-9.4501871328600373</c:v>
                </c:pt>
                <c:pt idx="222">
                  <c:v>-1.3681609755692534</c:v>
                </c:pt>
                <c:pt idx="223">
                  <c:v>-5.2861348182784695</c:v>
                </c:pt>
                <c:pt idx="224">
                  <c:v>1.7958913390123143</c:v>
                </c:pt>
                <c:pt idx="225">
                  <c:v>11.877917496302871</c:v>
                </c:pt>
                <c:pt idx="226">
                  <c:v>2.9599436535936547</c:v>
                </c:pt>
                <c:pt idx="227">
                  <c:v>-4.9580301891155614</c:v>
                </c:pt>
                <c:pt idx="228">
                  <c:v>-5.8760040318247775</c:v>
                </c:pt>
                <c:pt idx="229">
                  <c:v>-11.793977874533994</c:v>
                </c:pt>
                <c:pt idx="230">
                  <c:v>-4.7119517172432097</c:v>
                </c:pt>
                <c:pt idx="231">
                  <c:v>5.3700744400473468</c:v>
                </c:pt>
                <c:pt idx="232">
                  <c:v>13.452100597338131</c:v>
                </c:pt>
                <c:pt idx="233">
                  <c:v>4.5341267546289146</c:v>
                </c:pt>
                <c:pt idx="234">
                  <c:v>2.6161529119196985</c:v>
                </c:pt>
                <c:pt idx="235">
                  <c:v>17.698179069210482</c:v>
                </c:pt>
                <c:pt idx="236">
                  <c:v>10.780205226501266</c:v>
                </c:pt>
                <c:pt idx="237">
                  <c:v>10.862231383791823</c:v>
                </c:pt>
                <c:pt idx="238">
                  <c:v>4.9442575410826066</c:v>
                </c:pt>
                <c:pt idx="239">
                  <c:v>7.0262836983733905</c:v>
                </c:pt>
                <c:pt idx="240">
                  <c:v>-1.8916901443358256</c:v>
                </c:pt>
                <c:pt idx="241">
                  <c:v>3.1903360129549583</c:v>
                </c:pt>
                <c:pt idx="242">
                  <c:v>-11.727637829754258</c:v>
                </c:pt>
                <c:pt idx="243">
                  <c:v>5.3543883275362987</c:v>
                </c:pt>
                <c:pt idx="244">
                  <c:v>1.4364144848270826</c:v>
                </c:pt>
                <c:pt idx="245">
                  <c:v>19.518440642117866</c:v>
                </c:pt>
                <c:pt idx="246">
                  <c:v>-5.3995332005913497</c:v>
                </c:pt>
                <c:pt idx="247">
                  <c:v>21.682492956699434</c:v>
                </c:pt>
                <c:pt idx="248">
                  <c:v>18.764519113990218</c:v>
                </c:pt>
                <c:pt idx="249">
                  <c:v>8.8465452712807746</c:v>
                </c:pt>
                <c:pt idx="250">
                  <c:v>1.9285714285715585</c:v>
                </c:pt>
                <c:pt idx="251">
                  <c:v>1.0105975858623424</c:v>
                </c:pt>
                <c:pt idx="252">
                  <c:v>2.0926237431531263</c:v>
                </c:pt>
                <c:pt idx="253">
                  <c:v>10.17464990044391</c:v>
                </c:pt>
                <c:pt idx="254">
                  <c:v>13.256676057734694</c:v>
                </c:pt>
                <c:pt idx="255">
                  <c:v>1.3387022150252506</c:v>
                </c:pt>
                <c:pt idx="256">
                  <c:v>0.42072837231603444</c:v>
                </c:pt>
                <c:pt idx="257">
                  <c:v>-15.497245470393182</c:v>
                </c:pt>
                <c:pt idx="258">
                  <c:v>6.5847806868976022</c:v>
                </c:pt>
                <c:pt idx="259">
                  <c:v>1.6668068441883861</c:v>
                </c:pt>
                <c:pt idx="260">
                  <c:v>4.74883300147917</c:v>
                </c:pt>
                <c:pt idx="261">
                  <c:v>-0.16914084123027351</c:v>
                </c:pt>
                <c:pt idx="262">
                  <c:v>-4.0871146839394896</c:v>
                </c:pt>
                <c:pt idx="263">
                  <c:v>5.9949114733512943</c:v>
                </c:pt>
                <c:pt idx="264">
                  <c:v>7.6937630642078148E-2</c:v>
                </c:pt>
                <c:pt idx="265">
                  <c:v>4.158963787932862</c:v>
                </c:pt>
                <c:pt idx="266">
                  <c:v>-5.7590100547763541</c:v>
                </c:pt>
                <c:pt idx="267">
                  <c:v>-7.6769838974857976</c:v>
                </c:pt>
                <c:pt idx="268">
                  <c:v>2.4050422598049863</c:v>
                </c:pt>
                <c:pt idx="269">
                  <c:v>-6.5129315829042298</c:v>
                </c:pt>
                <c:pt idx="270">
                  <c:v>-7.4309054256134459</c:v>
                </c:pt>
                <c:pt idx="271">
                  <c:v>-5.348879268322662</c:v>
                </c:pt>
                <c:pt idx="272">
                  <c:v>-8.2668531110318781</c:v>
                </c:pt>
                <c:pt idx="273">
                  <c:v>-16.184826953741322</c:v>
                </c:pt>
                <c:pt idx="274">
                  <c:v>-3.1028007964505377</c:v>
                </c:pt>
                <c:pt idx="275">
                  <c:v>8.9792253608402461</c:v>
                </c:pt>
                <c:pt idx="276">
                  <c:v>-0.93874848186896998</c:v>
                </c:pt>
                <c:pt idx="277">
                  <c:v>0.14327767542181391</c:v>
                </c:pt>
                <c:pt idx="278">
                  <c:v>14.225303832712598</c:v>
                </c:pt>
                <c:pt idx="279">
                  <c:v>-3.6926700099968457</c:v>
                </c:pt>
                <c:pt idx="280">
                  <c:v>-15.610643852706062</c:v>
                </c:pt>
                <c:pt idx="281">
                  <c:v>-4.5286176954152779</c:v>
                </c:pt>
                <c:pt idx="282">
                  <c:v>-8.446591538124494</c:v>
                </c:pt>
                <c:pt idx="283">
                  <c:v>-9.3645653808337102</c:v>
                </c:pt>
                <c:pt idx="284">
                  <c:v>2.7174607764570737</c:v>
                </c:pt>
                <c:pt idx="285">
                  <c:v>-4.2005130662523698</c:v>
                </c:pt>
                <c:pt idx="286">
                  <c:v>-6.1184869089615859</c:v>
                </c:pt>
                <c:pt idx="287">
                  <c:v>-4.036460751670802</c:v>
                </c:pt>
                <c:pt idx="288">
                  <c:v>11.045565405619982</c:v>
                </c:pt>
                <c:pt idx="289">
                  <c:v>-9.8724084370892342</c:v>
                </c:pt>
                <c:pt idx="290">
                  <c:v>1.2096177202015497</c:v>
                </c:pt>
                <c:pt idx="291">
                  <c:v>2.2916438774921062</c:v>
                </c:pt>
                <c:pt idx="292">
                  <c:v>0.37367003478289007</c:v>
                </c:pt>
                <c:pt idx="293">
                  <c:v>5.455696192073674</c:v>
                </c:pt>
                <c:pt idx="294">
                  <c:v>11.537722349364458</c:v>
                </c:pt>
                <c:pt idx="295">
                  <c:v>7.6197485066552417</c:v>
                </c:pt>
                <c:pt idx="296">
                  <c:v>7.7017746639460256</c:v>
                </c:pt>
                <c:pt idx="297">
                  <c:v>17.783800821236582</c:v>
                </c:pt>
                <c:pt idx="298">
                  <c:v>7.865826978527366</c:v>
                </c:pt>
                <c:pt idx="299">
                  <c:v>8.9478531358181499</c:v>
                </c:pt>
                <c:pt idx="300">
                  <c:v>15.029879293108934</c:v>
                </c:pt>
                <c:pt idx="301">
                  <c:v>15.111905450399718</c:v>
                </c:pt>
                <c:pt idx="302">
                  <c:v>41.193931607690502</c:v>
                </c:pt>
                <c:pt idx="303">
                  <c:v>25.275957764981058</c:v>
                </c:pt>
                <c:pt idx="304">
                  <c:v>27.357983922271842</c:v>
                </c:pt>
                <c:pt idx="305">
                  <c:v>29.440010079562626</c:v>
                </c:pt>
                <c:pt idx="306">
                  <c:v>31.52203623685341</c:v>
                </c:pt>
                <c:pt idx="307">
                  <c:v>22.604062394144194</c:v>
                </c:pt>
                <c:pt idx="308">
                  <c:v>36.686088551434977</c:v>
                </c:pt>
                <c:pt idx="309">
                  <c:v>58.768114708725534</c:v>
                </c:pt>
                <c:pt idx="310">
                  <c:v>53.850140866016318</c:v>
                </c:pt>
                <c:pt idx="311">
                  <c:v>43.932167023307102</c:v>
                </c:pt>
                <c:pt idx="312">
                  <c:v>58.014193180597886</c:v>
                </c:pt>
                <c:pt idx="313">
                  <c:v>73.09621933788867</c:v>
                </c:pt>
                <c:pt idx="314">
                  <c:v>58.178245495179453</c:v>
                </c:pt>
                <c:pt idx="315">
                  <c:v>69.26027165247001</c:v>
                </c:pt>
                <c:pt idx="316">
                  <c:v>52.342297809760794</c:v>
                </c:pt>
                <c:pt idx="317">
                  <c:v>54.424323967051578</c:v>
                </c:pt>
                <c:pt idx="318">
                  <c:v>98.506350124342362</c:v>
                </c:pt>
                <c:pt idx="319">
                  <c:v>90.588376281633145</c:v>
                </c:pt>
                <c:pt idx="320">
                  <c:v>97.670402438923929</c:v>
                </c:pt>
                <c:pt idx="321">
                  <c:v>84.752428596214486</c:v>
                </c:pt>
                <c:pt idx="322">
                  <c:v>76.83445475350527</c:v>
                </c:pt>
                <c:pt idx="323">
                  <c:v>68.916480910796054</c:v>
                </c:pt>
                <c:pt idx="324">
                  <c:v>81.998507068086838</c:v>
                </c:pt>
                <c:pt idx="325">
                  <c:v>103.08053322537762</c:v>
                </c:pt>
                <c:pt idx="326">
                  <c:v>71.162559382668405</c:v>
                </c:pt>
                <c:pt idx="327">
                  <c:v>56.244585539958962</c:v>
                </c:pt>
                <c:pt idx="328">
                  <c:v>74.326611697249746</c:v>
                </c:pt>
                <c:pt idx="329">
                  <c:v>90.40863785454053</c:v>
                </c:pt>
                <c:pt idx="330">
                  <c:v>79.490664011831313</c:v>
                </c:pt>
                <c:pt idx="331">
                  <c:v>62.572690169122097</c:v>
                </c:pt>
                <c:pt idx="332">
                  <c:v>62.654716326412881</c:v>
                </c:pt>
                <c:pt idx="333">
                  <c:v>59.736742483703438</c:v>
                </c:pt>
                <c:pt idx="334">
                  <c:v>73.818768640994222</c:v>
                </c:pt>
                <c:pt idx="335">
                  <c:v>86.900794798285006</c:v>
                </c:pt>
                <c:pt idx="336">
                  <c:v>76.982820955575789</c:v>
                </c:pt>
                <c:pt idx="337">
                  <c:v>87.064847112866573</c:v>
                </c:pt>
                <c:pt idx="338">
                  <c:v>62.146873270157357</c:v>
                </c:pt>
                <c:pt idx="339">
                  <c:v>72.228899427447914</c:v>
                </c:pt>
                <c:pt idx="340">
                  <c:v>59.310925584738698</c:v>
                </c:pt>
                <c:pt idx="341">
                  <c:v>67.392951742029481</c:v>
                </c:pt>
                <c:pt idx="342">
                  <c:v>60.474977899320265</c:v>
                </c:pt>
                <c:pt idx="343">
                  <c:v>65.557004056611049</c:v>
                </c:pt>
                <c:pt idx="344">
                  <c:v>56.639030213901833</c:v>
                </c:pt>
                <c:pt idx="345">
                  <c:v>59.72105637119239</c:v>
                </c:pt>
                <c:pt idx="346">
                  <c:v>72.803082528483174</c:v>
                </c:pt>
                <c:pt idx="347">
                  <c:v>81.885108685773957</c:v>
                </c:pt>
                <c:pt idx="348">
                  <c:v>41.967134843064741</c:v>
                </c:pt>
                <c:pt idx="349">
                  <c:v>46.049161000355525</c:v>
                </c:pt>
                <c:pt idx="350">
                  <c:v>57.131187157646082</c:v>
                </c:pt>
                <c:pt idx="351">
                  <c:v>67.213213314936866</c:v>
                </c:pt>
                <c:pt idx="352">
                  <c:v>72.295239472227649</c:v>
                </c:pt>
                <c:pt idx="353">
                  <c:v>42.377265629518433</c:v>
                </c:pt>
                <c:pt idx="354">
                  <c:v>47.459291786809217</c:v>
                </c:pt>
                <c:pt idx="355">
                  <c:v>56.541317944100001</c:v>
                </c:pt>
                <c:pt idx="356">
                  <c:v>61.623344101390558</c:v>
                </c:pt>
                <c:pt idx="357">
                  <c:v>56.705370258681342</c:v>
                </c:pt>
                <c:pt idx="358">
                  <c:v>74.787396415972125</c:v>
                </c:pt>
                <c:pt idx="359">
                  <c:v>56.869422573262909</c:v>
                </c:pt>
                <c:pt idx="360">
                  <c:v>57.951448730553693</c:v>
                </c:pt>
                <c:pt idx="361">
                  <c:v>62.033474887844477</c:v>
                </c:pt>
                <c:pt idx="362">
                  <c:v>68.115501045135034</c:v>
                </c:pt>
                <c:pt idx="363">
                  <c:v>61.197527202425817</c:v>
                </c:pt>
                <c:pt idx="364">
                  <c:v>36.279553359716601</c:v>
                </c:pt>
                <c:pt idx="365">
                  <c:v>45.361579517007385</c:v>
                </c:pt>
                <c:pt idx="366">
                  <c:v>45.443605674298169</c:v>
                </c:pt>
                <c:pt idx="367">
                  <c:v>53.525631831588953</c:v>
                </c:pt>
                <c:pt idx="368">
                  <c:v>51.60765798887951</c:v>
                </c:pt>
                <c:pt idx="369">
                  <c:v>37.689684146170293</c:v>
                </c:pt>
                <c:pt idx="370">
                  <c:v>41.771710303461077</c:v>
                </c:pt>
                <c:pt idx="371">
                  <c:v>42.853736460751861</c:v>
                </c:pt>
                <c:pt idx="372">
                  <c:v>24.935762618042645</c:v>
                </c:pt>
                <c:pt idx="373">
                  <c:v>38.017788775333429</c:v>
                </c:pt>
                <c:pt idx="374">
                  <c:v>30.099814932623985</c:v>
                </c:pt>
                <c:pt idx="375">
                  <c:v>15.181841089914769</c:v>
                </c:pt>
                <c:pt idx="376">
                  <c:v>20.263867247205553</c:v>
                </c:pt>
                <c:pt idx="377">
                  <c:v>16.345893404496337</c:v>
                </c:pt>
                <c:pt idx="378">
                  <c:v>12.427919561787121</c:v>
                </c:pt>
                <c:pt idx="379">
                  <c:v>18.509945719077905</c:v>
                </c:pt>
                <c:pt idx="380">
                  <c:v>13.591971876368461</c:v>
                </c:pt>
                <c:pt idx="381">
                  <c:v>16.673998033659245</c:v>
                </c:pt>
                <c:pt idx="382">
                  <c:v>1.7560241909500292</c:v>
                </c:pt>
                <c:pt idx="383">
                  <c:v>21.838050348240813</c:v>
                </c:pt>
                <c:pt idx="384">
                  <c:v>12.920076505531597</c:v>
                </c:pt>
                <c:pt idx="385">
                  <c:v>2.1026628223808075E-3</c:v>
                </c:pt>
                <c:pt idx="386">
                  <c:v>1.0841288201129373</c:v>
                </c:pt>
                <c:pt idx="387">
                  <c:v>-1.8338450225962788</c:v>
                </c:pt>
                <c:pt idx="388">
                  <c:v>0.24818113469450509</c:v>
                </c:pt>
                <c:pt idx="389">
                  <c:v>12.330207291985289</c:v>
                </c:pt>
                <c:pt idx="390">
                  <c:v>-7.5877665507239271</c:v>
                </c:pt>
                <c:pt idx="391">
                  <c:v>-1.5057403934331433</c:v>
                </c:pt>
                <c:pt idx="392">
                  <c:v>0.57628576385741326</c:v>
                </c:pt>
                <c:pt idx="393">
                  <c:v>-9.3416880788518029</c:v>
                </c:pt>
                <c:pt idx="394">
                  <c:v>-4.259661921561019</c:v>
                </c:pt>
                <c:pt idx="395">
                  <c:v>-15.177635764270235</c:v>
                </c:pt>
                <c:pt idx="396">
                  <c:v>-10.095609606979451</c:v>
                </c:pt>
                <c:pt idx="397">
                  <c:v>-14.013583449688667</c:v>
                </c:pt>
                <c:pt idx="398">
                  <c:v>-3.9315572923981108</c:v>
                </c:pt>
                <c:pt idx="399">
                  <c:v>-0.84953113510732692</c:v>
                </c:pt>
                <c:pt idx="400">
                  <c:v>-12.767504977816543</c:v>
                </c:pt>
                <c:pt idx="401">
                  <c:v>-8.6854788205257591</c:v>
                </c:pt>
                <c:pt idx="402">
                  <c:v>-10.603452663234975</c:v>
                </c:pt>
                <c:pt idx="403">
                  <c:v>-4.5214265059441914</c:v>
                </c:pt>
                <c:pt idx="404">
                  <c:v>-7.4394003486536349</c:v>
                </c:pt>
                <c:pt idx="405">
                  <c:v>11.642625808637149</c:v>
                </c:pt>
                <c:pt idx="406">
                  <c:v>-12.275348034072067</c:v>
                </c:pt>
                <c:pt idx="407">
                  <c:v>-19.193321876781283</c:v>
                </c:pt>
                <c:pt idx="408">
                  <c:v>-14.111295719490499</c:v>
                </c:pt>
                <c:pt idx="409">
                  <c:v>-15.029269562199715</c:v>
                </c:pt>
                <c:pt idx="410">
                  <c:v>-9.9472434049091589</c:v>
                </c:pt>
                <c:pt idx="411">
                  <c:v>-1.865217247618375</c:v>
                </c:pt>
                <c:pt idx="412">
                  <c:v>-10.783191090327591</c:v>
                </c:pt>
                <c:pt idx="413">
                  <c:v>-11.701164933036807</c:v>
                </c:pt>
                <c:pt idx="414">
                  <c:v>-7.6191387757460234</c:v>
                </c:pt>
                <c:pt idx="415">
                  <c:v>-6.5371126184552395</c:v>
                </c:pt>
                <c:pt idx="416">
                  <c:v>-11.455086461164683</c:v>
                </c:pt>
                <c:pt idx="417">
                  <c:v>-6.3730603038738991</c:v>
                </c:pt>
                <c:pt idx="418">
                  <c:v>-5.2910341465831152</c:v>
                </c:pt>
                <c:pt idx="419">
                  <c:v>-10.209007989292331</c:v>
                </c:pt>
                <c:pt idx="420">
                  <c:v>-18.126981832001547</c:v>
                </c:pt>
                <c:pt idx="421">
                  <c:v>-11.044955674710764</c:v>
                </c:pt>
                <c:pt idx="422">
                  <c:v>-13.962929517420207</c:v>
                </c:pt>
                <c:pt idx="423">
                  <c:v>-5.8809033601294232</c:v>
                </c:pt>
                <c:pt idx="424">
                  <c:v>-7.7988772028386393</c:v>
                </c:pt>
                <c:pt idx="425">
                  <c:v>-14.716851045547855</c:v>
                </c:pt>
                <c:pt idx="426">
                  <c:v>-0.63482488825707151</c:v>
                </c:pt>
                <c:pt idx="427">
                  <c:v>-6.5527987309662876</c:v>
                </c:pt>
                <c:pt idx="428">
                  <c:v>-8.4707725736757311</c:v>
                </c:pt>
                <c:pt idx="429">
                  <c:v>-10.388746416384947</c:v>
                </c:pt>
                <c:pt idx="430">
                  <c:v>-20.306720259094163</c:v>
                </c:pt>
                <c:pt idx="431">
                  <c:v>1.7753058981966205</c:v>
                </c:pt>
                <c:pt idx="432">
                  <c:v>-15.142667944512596</c:v>
                </c:pt>
                <c:pt idx="433">
                  <c:v>-7.0606417872218117</c:v>
                </c:pt>
                <c:pt idx="434">
                  <c:v>-11.978615629931255</c:v>
                </c:pt>
                <c:pt idx="435">
                  <c:v>-0.89658947264047129</c:v>
                </c:pt>
                <c:pt idx="436">
                  <c:v>-3.8145633153496874</c:v>
                </c:pt>
                <c:pt idx="437">
                  <c:v>-7.7325371580589035</c:v>
                </c:pt>
                <c:pt idx="438">
                  <c:v>-8.6505110007681196</c:v>
                </c:pt>
                <c:pt idx="439">
                  <c:v>-9.5684848434773357</c:v>
                </c:pt>
                <c:pt idx="440">
                  <c:v>-5.4864586861867792</c:v>
                </c:pt>
                <c:pt idx="441">
                  <c:v>-1.4044325288959953</c:v>
                </c:pt>
                <c:pt idx="442">
                  <c:v>-11.322406371605211</c:v>
                </c:pt>
                <c:pt idx="443">
                  <c:v>-17.240380214314428</c:v>
                </c:pt>
                <c:pt idx="444">
                  <c:v>7.8416459429763563</c:v>
                </c:pt>
                <c:pt idx="445">
                  <c:v>-12.07632789973286</c:v>
                </c:pt>
                <c:pt idx="446">
                  <c:v>-9.9943017424423033</c:v>
                </c:pt>
                <c:pt idx="447">
                  <c:v>-8.9122755851515194</c:v>
                </c:pt>
                <c:pt idx="448">
                  <c:v>-7.8302494278607355</c:v>
                </c:pt>
                <c:pt idx="449">
                  <c:v>-3.7482232705699516</c:v>
                </c:pt>
                <c:pt idx="450">
                  <c:v>-3.6661971132791678</c:v>
                </c:pt>
                <c:pt idx="451">
                  <c:v>3.4158290440116161</c:v>
                </c:pt>
                <c:pt idx="452">
                  <c:v>-14.502144798697827</c:v>
                </c:pt>
                <c:pt idx="453">
                  <c:v>-6.4201186414070435</c:v>
                </c:pt>
                <c:pt idx="454">
                  <c:v>4.6619075158837404</c:v>
                </c:pt>
                <c:pt idx="455">
                  <c:v>-5.2560663268254757</c:v>
                </c:pt>
                <c:pt idx="456">
                  <c:v>-5.1740401695346918</c:v>
                </c:pt>
                <c:pt idx="457">
                  <c:v>1.9079859877560921</c:v>
                </c:pt>
                <c:pt idx="458">
                  <c:v>-5.0099878549533514</c:v>
                </c:pt>
                <c:pt idx="459">
                  <c:v>-2.9279616976625675</c:v>
                </c:pt>
                <c:pt idx="460">
                  <c:v>-4.8459355403717836</c:v>
                </c:pt>
                <c:pt idx="461">
                  <c:v>-20.763909383081</c:v>
                </c:pt>
                <c:pt idx="462">
                  <c:v>-4.6818832257902159</c:v>
                </c:pt>
                <c:pt idx="463">
                  <c:v>5.400142931500568</c:v>
                </c:pt>
                <c:pt idx="464">
                  <c:v>0.48216908879112452</c:v>
                </c:pt>
                <c:pt idx="465">
                  <c:v>-1.4358047539180916</c:v>
                </c:pt>
                <c:pt idx="466">
                  <c:v>-5.3537785966273077</c:v>
                </c:pt>
                <c:pt idx="467">
                  <c:v>-1.2717524393365238</c:v>
                </c:pt>
                <c:pt idx="468">
                  <c:v>-2.1897262820457399</c:v>
                </c:pt>
                <c:pt idx="469">
                  <c:v>-6.1077001247549561</c:v>
                </c:pt>
                <c:pt idx="470">
                  <c:v>8.9743260325356005</c:v>
                </c:pt>
                <c:pt idx="471">
                  <c:v>3.0563521898263843</c:v>
                </c:pt>
                <c:pt idx="472">
                  <c:v>-12.861621652882832</c:v>
                </c:pt>
                <c:pt idx="473">
                  <c:v>5.2204045044079521</c:v>
                </c:pt>
                <c:pt idx="474">
                  <c:v>-15.697569338301264</c:v>
                </c:pt>
                <c:pt idx="475">
                  <c:v>-0.61554318101048011</c:v>
                </c:pt>
                <c:pt idx="476">
                  <c:v>-5.5335170237199236</c:v>
                </c:pt>
                <c:pt idx="477">
                  <c:v>3.5485091335708603</c:v>
                </c:pt>
                <c:pt idx="478">
                  <c:v>-9.3694647091383558</c:v>
                </c:pt>
                <c:pt idx="479">
                  <c:v>2.7125614481524281</c:v>
                </c:pt>
                <c:pt idx="480">
                  <c:v>-6.2054123945567881</c:v>
                </c:pt>
                <c:pt idx="481">
                  <c:v>-0.12338623726600417</c:v>
                </c:pt>
                <c:pt idx="482">
                  <c:v>-9.0413600799754477</c:v>
                </c:pt>
                <c:pt idx="483">
                  <c:v>6.0406660773153362</c:v>
                </c:pt>
                <c:pt idx="484">
                  <c:v>12.12269223460612</c:v>
                </c:pt>
                <c:pt idx="485">
                  <c:v>-6.795281608103096</c:v>
                </c:pt>
                <c:pt idx="486">
                  <c:v>5.2867445491876879</c:v>
                </c:pt>
                <c:pt idx="487">
                  <c:v>0.36877070647847177</c:v>
                </c:pt>
                <c:pt idx="488">
                  <c:v>6.4507968637690283</c:v>
                </c:pt>
                <c:pt idx="489">
                  <c:v>-5.4671769789401878</c:v>
                </c:pt>
                <c:pt idx="490">
                  <c:v>-9.385150821649404</c:v>
                </c:pt>
                <c:pt idx="491">
                  <c:v>-5.3031246643586201</c:v>
                </c:pt>
                <c:pt idx="492">
                  <c:v>-5.2210985070678362</c:v>
                </c:pt>
                <c:pt idx="493">
                  <c:v>5.8609276502229477</c:v>
                </c:pt>
                <c:pt idx="494">
                  <c:v>7.9429538075135042</c:v>
                </c:pt>
                <c:pt idx="495">
                  <c:v>1.0249799648042881</c:v>
                </c:pt>
                <c:pt idx="496">
                  <c:v>1.107006122095072</c:v>
                </c:pt>
                <c:pt idx="497">
                  <c:v>0.18903227938585587</c:v>
                </c:pt>
                <c:pt idx="498">
                  <c:v>-5.7289415633233602</c:v>
                </c:pt>
                <c:pt idx="499">
                  <c:v>2.3530845939674236</c:v>
                </c:pt>
                <c:pt idx="500">
                  <c:v>5.4351107512579802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B5-4AD9-82F8-F81FB06A469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292.7244950328963</c:v>
                </c:pt>
                <c:pt idx="1">
                  <c:v>292.67449503289635</c:v>
                </c:pt>
                <c:pt idx="2">
                  <c:v>292.62449503289639</c:v>
                </c:pt>
                <c:pt idx="3">
                  <c:v>292.57449503289644</c:v>
                </c:pt>
                <c:pt idx="4">
                  <c:v>292.52449503289648</c:v>
                </c:pt>
                <c:pt idx="5">
                  <c:v>292.47449503289653</c:v>
                </c:pt>
                <c:pt idx="6">
                  <c:v>292.42449503289657</c:v>
                </c:pt>
                <c:pt idx="7">
                  <c:v>292.37449503289662</c:v>
                </c:pt>
                <c:pt idx="8">
                  <c:v>292.32449503289666</c:v>
                </c:pt>
                <c:pt idx="9">
                  <c:v>292.27449503289671</c:v>
                </c:pt>
                <c:pt idx="10">
                  <c:v>292.22449503289675</c:v>
                </c:pt>
                <c:pt idx="11">
                  <c:v>292.1744950328968</c:v>
                </c:pt>
                <c:pt idx="12">
                  <c:v>292.12449503289685</c:v>
                </c:pt>
                <c:pt idx="13">
                  <c:v>292.07449503289689</c:v>
                </c:pt>
                <c:pt idx="14">
                  <c:v>292.02449503289694</c:v>
                </c:pt>
                <c:pt idx="15">
                  <c:v>291.97449503289698</c:v>
                </c:pt>
                <c:pt idx="16">
                  <c:v>291.92449503289703</c:v>
                </c:pt>
                <c:pt idx="17">
                  <c:v>291.87449503289707</c:v>
                </c:pt>
                <c:pt idx="18">
                  <c:v>291.82449503289712</c:v>
                </c:pt>
                <c:pt idx="19">
                  <c:v>291.77449503289716</c:v>
                </c:pt>
                <c:pt idx="20">
                  <c:v>291.72449503289721</c:v>
                </c:pt>
                <c:pt idx="21">
                  <c:v>291.67449503289725</c:v>
                </c:pt>
                <c:pt idx="22">
                  <c:v>291.6244950328973</c:v>
                </c:pt>
                <c:pt idx="23">
                  <c:v>291.57449503289735</c:v>
                </c:pt>
                <c:pt idx="24">
                  <c:v>291.52449503289739</c:v>
                </c:pt>
                <c:pt idx="25">
                  <c:v>291.47449503289744</c:v>
                </c:pt>
                <c:pt idx="26">
                  <c:v>291.42449503289748</c:v>
                </c:pt>
                <c:pt idx="27">
                  <c:v>291.37449503289753</c:v>
                </c:pt>
                <c:pt idx="28">
                  <c:v>291.32449503289757</c:v>
                </c:pt>
                <c:pt idx="29">
                  <c:v>291.27449503289762</c:v>
                </c:pt>
                <c:pt idx="30">
                  <c:v>291.22449503289766</c:v>
                </c:pt>
                <c:pt idx="31">
                  <c:v>291.17449503289771</c:v>
                </c:pt>
                <c:pt idx="32">
                  <c:v>291.12449503289776</c:v>
                </c:pt>
                <c:pt idx="33">
                  <c:v>291.0744950328978</c:v>
                </c:pt>
                <c:pt idx="34">
                  <c:v>291.02449503289785</c:v>
                </c:pt>
                <c:pt idx="35">
                  <c:v>290.97449503289789</c:v>
                </c:pt>
                <c:pt idx="36">
                  <c:v>290.92449503289794</c:v>
                </c:pt>
                <c:pt idx="37">
                  <c:v>290.87449503289798</c:v>
                </c:pt>
                <c:pt idx="38">
                  <c:v>290.82449503289803</c:v>
                </c:pt>
                <c:pt idx="39">
                  <c:v>290.77449503289807</c:v>
                </c:pt>
                <c:pt idx="40">
                  <c:v>290.72449503289812</c:v>
                </c:pt>
                <c:pt idx="41">
                  <c:v>290.67449503289816</c:v>
                </c:pt>
                <c:pt idx="42">
                  <c:v>290.62449503289821</c:v>
                </c:pt>
                <c:pt idx="43">
                  <c:v>290.57449503289826</c:v>
                </c:pt>
                <c:pt idx="44">
                  <c:v>290.5244950328983</c:v>
                </c:pt>
                <c:pt idx="45">
                  <c:v>290.47449503289835</c:v>
                </c:pt>
                <c:pt idx="46">
                  <c:v>290.42449503289839</c:v>
                </c:pt>
                <c:pt idx="47">
                  <c:v>290.37449503289844</c:v>
                </c:pt>
                <c:pt idx="48">
                  <c:v>290.32449503289848</c:v>
                </c:pt>
                <c:pt idx="49">
                  <c:v>290.27449503289853</c:v>
                </c:pt>
                <c:pt idx="50">
                  <c:v>290.22449503289857</c:v>
                </c:pt>
                <c:pt idx="51">
                  <c:v>290.17449503289862</c:v>
                </c:pt>
                <c:pt idx="52">
                  <c:v>290.12449503289866</c:v>
                </c:pt>
                <c:pt idx="53">
                  <c:v>290.07449503289871</c:v>
                </c:pt>
                <c:pt idx="54">
                  <c:v>290.02449503289876</c:v>
                </c:pt>
                <c:pt idx="55">
                  <c:v>289.9744950328988</c:v>
                </c:pt>
                <c:pt idx="56">
                  <c:v>289.92449503289885</c:v>
                </c:pt>
                <c:pt idx="57">
                  <c:v>289.87449503289889</c:v>
                </c:pt>
                <c:pt idx="58">
                  <c:v>289.82449503289894</c:v>
                </c:pt>
                <c:pt idx="59">
                  <c:v>289.77449503289898</c:v>
                </c:pt>
                <c:pt idx="60">
                  <c:v>289.72449503289903</c:v>
                </c:pt>
                <c:pt idx="61">
                  <c:v>289.67449503289907</c:v>
                </c:pt>
                <c:pt idx="62">
                  <c:v>289.62449503289912</c:v>
                </c:pt>
                <c:pt idx="63">
                  <c:v>289.57449503289916</c:v>
                </c:pt>
                <c:pt idx="64">
                  <c:v>289.52449503289921</c:v>
                </c:pt>
                <c:pt idx="65">
                  <c:v>289.47449503289926</c:v>
                </c:pt>
                <c:pt idx="66">
                  <c:v>289.4244950328993</c:v>
                </c:pt>
                <c:pt idx="67">
                  <c:v>289.37449503289935</c:v>
                </c:pt>
                <c:pt idx="68">
                  <c:v>289.32449503289939</c:v>
                </c:pt>
                <c:pt idx="69">
                  <c:v>289.27449503289944</c:v>
                </c:pt>
                <c:pt idx="70">
                  <c:v>289.22449503289948</c:v>
                </c:pt>
                <c:pt idx="71">
                  <c:v>289.17449503289953</c:v>
                </c:pt>
                <c:pt idx="72">
                  <c:v>289.12449503289957</c:v>
                </c:pt>
                <c:pt idx="73">
                  <c:v>289.07449503289962</c:v>
                </c:pt>
                <c:pt idx="74">
                  <c:v>289.02449503289967</c:v>
                </c:pt>
                <c:pt idx="75">
                  <c:v>288.97449503289971</c:v>
                </c:pt>
                <c:pt idx="76">
                  <c:v>288.92449503289976</c:v>
                </c:pt>
                <c:pt idx="77">
                  <c:v>288.8744950328998</c:v>
                </c:pt>
                <c:pt idx="78">
                  <c:v>288.82449503289985</c:v>
                </c:pt>
                <c:pt idx="79">
                  <c:v>288.77449503289989</c:v>
                </c:pt>
                <c:pt idx="80">
                  <c:v>288.72449503289994</c:v>
                </c:pt>
                <c:pt idx="81">
                  <c:v>288.67449503289998</c:v>
                </c:pt>
                <c:pt idx="82">
                  <c:v>288.62449503290003</c:v>
                </c:pt>
                <c:pt idx="83">
                  <c:v>288.57449503290007</c:v>
                </c:pt>
                <c:pt idx="84">
                  <c:v>288.52449503290012</c:v>
                </c:pt>
                <c:pt idx="85">
                  <c:v>288.47449503290017</c:v>
                </c:pt>
                <c:pt idx="86">
                  <c:v>288.42449503290021</c:v>
                </c:pt>
                <c:pt idx="87">
                  <c:v>288.37449503290026</c:v>
                </c:pt>
                <c:pt idx="88">
                  <c:v>288.3244950329003</c:v>
                </c:pt>
                <c:pt idx="89">
                  <c:v>288.27449503290035</c:v>
                </c:pt>
                <c:pt idx="90">
                  <c:v>288.22449503290039</c:v>
                </c:pt>
                <c:pt idx="91">
                  <c:v>288.17449503290044</c:v>
                </c:pt>
                <c:pt idx="92">
                  <c:v>288.12449503290048</c:v>
                </c:pt>
                <c:pt idx="93">
                  <c:v>288.07449503290053</c:v>
                </c:pt>
                <c:pt idx="94">
                  <c:v>288.02449503290057</c:v>
                </c:pt>
                <c:pt idx="95">
                  <c:v>287.97449503290062</c:v>
                </c:pt>
                <c:pt idx="96">
                  <c:v>287.92449503290067</c:v>
                </c:pt>
                <c:pt idx="97">
                  <c:v>287.87449503290071</c:v>
                </c:pt>
                <c:pt idx="98">
                  <c:v>287.82449503290076</c:v>
                </c:pt>
                <c:pt idx="99">
                  <c:v>287.7744950329008</c:v>
                </c:pt>
                <c:pt idx="100">
                  <c:v>287.72449503290085</c:v>
                </c:pt>
                <c:pt idx="101">
                  <c:v>287.67449503290089</c:v>
                </c:pt>
                <c:pt idx="102">
                  <c:v>287.62449503290094</c:v>
                </c:pt>
                <c:pt idx="103">
                  <c:v>287.57449503290098</c:v>
                </c:pt>
                <c:pt idx="104">
                  <c:v>287.52449503290103</c:v>
                </c:pt>
                <c:pt idx="105">
                  <c:v>287.47449503290107</c:v>
                </c:pt>
                <c:pt idx="106">
                  <c:v>287.42449503290112</c:v>
                </c:pt>
                <c:pt idx="107">
                  <c:v>287.37449503290117</c:v>
                </c:pt>
                <c:pt idx="108">
                  <c:v>287.32449503290121</c:v>
                </c:pt>
                <c:pt idx="109">
                  <c:v>287.27449503290126</c:v>
                </c:pt>
                <c:pt idx="110">
                  <c:v>287.2244950329013</c:v>
                </c:pt>
                <c:pt idx="111">
                  <c:v>287.17449503290135</c:v>
                </c:pt>
                <c:pt idx="112">
                  <c:v>287.12449503290139</c:v>
                </c:pt>
                <c:pt idx="113">
                  <c:v>287.07449503290144</c:v>
                </c:pt>
                <c:pt idx="114">
                  <c:v>287.02449503290148</c:v>
                </c:pt>
                <c:pt idx="115">
                  <c:v>286.97449503290153</c:v>
                </c:pt>
                <c:pt idx="116">
                  <c:v>286.92449503290158</c:v>
                </c:pt>
                <c:pt idx="117">
                  <c:v>286.87449503290162</c:v>
                </c:pt>
                <c:pt idx="118">
                  <c:v>286.82449503290167</c:v>
                </c:pt>
                <c:pt idx="119">
                  <c:v>286.77449503290171</c:v>
                </c:pt>
                <c:pt idx="120">
                  <c:v>286.72449503290176</c:v>
                </c:pt>
                <c:pt idx="121">
                  <c:v>286.6744950329018</c:v>
                </c:pt>
                <c:pt idx="122">
                  <c:v>286.62449503290185</c:v>
                </c:pt>
                <c:pt idx="123">
                  <c:v>286.57449503290189</c:v>
                </c:pt>
                <c:pt idx="124">
                  <c:v>286.52449503290194</c:v>
                </c:pt>
                <c:pt idx="125">
                  <c:v>286.47449503290198</c:v>
                </c:pt>
                <c:pt idx="126">
                  <c:v>286.42449503290203</c:v>
                </c:pt>
                <c:pt idx="127">
                  <c:v>286.37449503290208</c:v>
                </c:pt>
                <c:pt idx="128">
                  <c:v>286.32449503290212</c:v>
                </c:pt>
                <c:pt idx="129">
                  <c:v>286.27449503290217</c:v>
                </c:pt>
                <c:pt idx="130">
                  <c:v>286.22449503290221</c:v>
                </c:pt>
                <c:pt idx="131">
                  <c:v>286.17449503290226</c:v>
                </c:pt>
                <c:pt idx="132">
                  <c:v>286.1244950329023</c:v>
                </c:pt>
                <c:pt idx="133">
                  <c:v>286.07449503290235</c:v>
                </c:pt>
                <c:pt idx="134">
                  <c:v>286.02449503290239</c:v>
                </c:pt>
                <c:pt idx="135">
                  <c:v>285.97449503290244</c:v>
                </c:pt>
                <c:pt idx="136">
                  <c:v>285.92449503290248</c:v>
                </c:pt>
                <c:pt idx="137">
                  <c:v>285.87449503290253</c:v>
                </c:pt>
                <c:pt idx="138">
                  <c:v>285.82449503290258</c:v>
                </c:pt>
                <c:pt idx="139">
                  <c:v>285.77449503290262</c:v>
                </c:pt>
                <c:pt idx="140">
                  <c:v>285.72449503290267</c:v>
                </c:pt>
                <c:pt idx="141">
                  <c:v>285.67449503290271</c:v>
                </c:pt>
                <c:pt idx="142">
                  <c:v>285.62449503290276</c:v>
                </c:pt>
                <c:pt idx="143">
                  <c:v>285.5744950329028</c:v>
                </c:pt>
                <c:pt idx="144">
                  <c:v>285.52449503290285</c:v>
                </c:pt>
                <c:pt idx="145">
                  <c:v>285.47449503290289</c:v>
                </c:pt>
                <c:pt idx="146">
                  <c:v>285.42449503290294</c:v>
                </c:pt>
                <c:pt idx="147">
                  <c:v>285.37449503290298</c:v>
                </c:pt>
                <c:pt idx="148">
                  <c:v>285.32449503290303</c:v>
                </c:pt>
                <c:pt idx="149">
                  <c:v>285.27449503290308</c:v>
                </c:pt>
                <c:pt idx="150">
                  <c:v>285.22449503290312</c:v>
                </c:pt>
                <c:pt idx="151">
                  <c:v>285.17449503290317</c:v>
                </c:pt>
                <c:pt idx="152">
                  <c:v>285.12449503290321</c:v>
                </c:pt>
                <c:pt idx="153">
                  <c:v>285.07449503290326</c:v>
                </c:pt>
                <c:pt idx="154">
                  <c:v>285.0244950329033</c:v>
                </c:pt>
                <c:pt idx="155">
                  <c:v>284.97449503290335</c:v>
                </c:pt>
                <c:pt idx="156">
                  <c:v>284.92449503290339</c:v>
                </c:pt>
                <c:pt idx="157">
                  <c:v>284.87449503290344</c:v>
                </c:pt>
                <c:pt idx="158">
                  <c:v>284.82449503290349</c:v>
                </c:pt>
                <c:pt idx="159">
                  <c:v>284.77449503290353</c:v>
                </c:pt>
                <c:pt idx="160">
                  <c:v>284.72449503290358</c:v>
                </c:pt>
                <c:pt idx="161">
                  <c:v>284.67449503290362</c:v>
                </c:pt>
                <c:pt idx="162">
                  <c:v>284.62449503290367</c:v>
                </c:pt>
                <c:pt idx="163">
                  <c:v>284.57449503290371</c:v>
                </c:pt>
                <c:pt idx="164">
                  <c:v>284.52449503290376</c:v>
                </c:pt>
                <c:pt idx="165">
                  <c:v>284.4744950329038</c:v>
                </c:pt>
                <c:pt idx="166">
                  <c:v>284.42449503290385</c:v>
                </c:pt>
                <c:pt idx="167">
                  <c:v>284.37449503290389</c:v>
                </c:pt>
                <c:pt idx="168">
                  <c:v>284.32449503290394</c:v>
                </c:pt>
                <c:pt idx="169">
                  <c:v>284.27449503290399</c:v>
                </c:pt>
                <c:pt idx="170">
                  <c:v>284.22449503290403</c:v>
                </c:pt>
                <c:pt idx="171">
                  <c:v>284.17449503290408</c:v>
                </c:pt>
                <c:pt idx="172">
                  <c:v>284.12449503290412</c:v>
                </c:pt>
                <c:pt idx="173">
                  <c:v>284.07449503290417</c:v>
                </c:pt>
                <c:pt idx="174">
                  <c:v>284.02449503290421</c:v>
                </c:pt>
                <c:pt idx="175">
                  <c:v>283.97449503290426</c:v>
                </c:pt>
                <c:pt idx="176">
                  <c:v>283.9244950329043</c:v>
                </c:pt>
                <c:pt idx="177">
                  <c:v>283.87449503290435</c:v>
                </c:pt>
                <c:pt idx="178">
                  <c:v>283.82449503290439</c:v>
                </c:pt>
                <c:pt idx="179">
                  <c:v>283.77449503290444</c:v>
                </c:pt>
                <c:pt idx="180">
                  <c:v>283.72449503290449</c:v>
                </c:pt>
                <c:pt idx="181">
                  <c:v>283.67449503290453</c:v>
                </c:pt>
                <c:pt idx="182">
                  <c:v>283.62449503290458</c:v>
                </c:pt>
                <c:pt idx="183">
                  <c:v>283.57449503290462</c:v>
                </c:pt>
                <c:pt idx="184">
                  <c:v>283.52449503290467</c:v>
                </c:pt>
                <c:pt idx="185">
                  <c:v>283.47449503290471</c:v>
                </c:pt>
                <c:pt idx="186">
                  <c:v>283.42449503290476</c:v>
                </c:pt>
                <c:pt idx="187">
                  <c:v>283.3744950329048</c:v>
                </c:pt>
                <c:pt idx="188">
                  <c:v>283.32449503290485</c:v>
                </c:pt>
                <c:pt idx="189">
                  <c:v>283.27449503290489</c:v>
                </c:pt>
                <c:pt idx="190">
                  <c:v>283.22449503290494</c:v>
                </c:pt>
                <c:pt idx="191">
                  <c:v>283.17449503290499</c:v>
                </c:pt>
                <c:pt idx="192">
                  <c:v>283.12449503290503</c:v>
                </c:pt>
                <c:pt idx="193">
                  <c:v>283.07449503290508</c:v>
                </c:pt>
                <c:pt idx="194">
                  <c:v>283.02449503290512</c:v>
                </c:pt>
                <c:pt idx="195">
                  <c:v>282.97449503290517</c:v>
                </c:pt>
                <c:pt idx="196">
                  <c:v>282.92449503290521</c:v>
                </c:pt>
                <c:pt idx="197">
                  <c:v>282.87449503290526</c:v>
                </c:pt>
                <c:pt idx="198">
                  <c:v>282.8244950329053</c:v>
                </c:pt>
                <c:pt idx="199">
                  <c:v>282.77449503290535</c:v>
                </c:pt>
                <c:pt idx="200">
                  <c:v>282.72449503290539</c:v>
                </c:pt>
                <c:pt idx="201">
                  <c:v>282.67449503290544</c:v>
                </c:pt>
                <c:pt idx="202">
                  <c:v>282.62449503290549</c:v>
                </c:pt>
                <c:pt idx="203">
                  <c:v>282.57449503290553</c:v>
                </c:pt>
                <c:pt idx="204">
                  <c:v>282.52449503290558</c:v>
                </c:pt>
                <c:pt idx="205">
                  <c:v>282.47449503290562</c:v>
                </c:pt>
                <c:pt idx="206">
                  <c:v>282.42449503290567</c:v>
                </c:pt>
                <c:pt idx="207">
                  <c:v>282.37449503290571</c:v>
                </c:pt>
                <c:pt idx="208">
                  <c:v>282.32449503290576</c:v>
                </c:pt>
                <c:pt idx="209">
                  <c:v>282.2744950329058</c:v>
                </c:pt>
                <c:pt idx="210">
                  <c:v>282.22449503290585</c:v>
                </c:pt>
                <c:pt idx="211">
                  <c:v>282.1744950329059</c:v>
                </c:pt>
                <c:pt idx="212">
                  <c:v>282.12449503290594</c:v>
                </c:pt>
                <c:pt idx="213">
                  <c:v>282.07449503290599</c:v>
                </c:pt>
                <c:pt idx="214">
                  <c:v>282.02449503290603</c:v>
                </c:pt>
                <c:pt idx="215">
                  <c:v>281.97449503290608</c:v>
                </c:pt>
                <c:pt idx="216">
                  <c:v>281.92449503290612</c:v>
                </c:pt>
                <c:pt idx="217">
                  <c:v>281.87449503290617</c:v>
                </c:pt>
                <c:pt idx="218">
                  <c:v>281.82449503290621</c:v>
                </c:pt>
                <c:pt idx="219">
                  <c:v>281.77449503290626</c:v>
                </c:pt>
                <c:pt idx="220">
                  <c:v>281.7244950329063</c:v>
                </c:pt>
                <c:pt idx="221">
                  <c:v>281.67449503290635</c:v>
                </c:pt>
                <c:pt idx="222">
                  <c:v>281.6244950329064</c:v>
                </c:pt>
                <c:pt idx="223">
                  <c:v>281.57449503290644</c:v>
                </c:pt>
                <c:pt idx="224">
                  <c:v>281.52449503290649</c:v>
                </c:pt>
                <c:pt idx="225">
                  <c:v>281.47449503290653</c:v>
                </c:pt>
                <c:pt idx="226">
                  <c:v>281.42449503290658</c:v>
                </c:pt>
                <c:pt idx="227">
                  <c:v>281.37449503290662</c:v>
                </c:pt>
                <c:pt idx="228">
                  <c:v>281.32449503290667</c:v>
                </c:pt>
                <c:pt idx="229">
                  <c:v>281.27449503290671</c:v>
                </c:pt>
                <c:pt idx="230">
                  <c:v>281.22449503290676</c:v>
                </c:pt>
                <c:pt idx="231">
                  <c:v>281.1744950329068</c:v>
                </c:pt>
                <c:pt idx="232">
                  <c:v>281.12449503290685</c:v>
                </c:pt>
                <c:pt idx="233">
                  <c:v>281.0744950329069</c:v>
                </c:pt>
                <c:pt idx="234">
                  <c:v>281.02449503290694</c:v>
                </c:pt>
                <c:pt idx="235">
                  <c:v>280.97449503290699</c:v>
                </c:pt>
                <c:pt idx="236">
                  <c:v>280.92449503290703</c:v>
                </c:pt>
                <c:pt idx="237">
                  <c:v>280.87449503290708</c:v>
                </c:pt>
                <c:pt idx="238">
                  <c:v>280.82449503290712</c:v>
                </c:pt>
                <c:pt idx="239">
                  <c:v>280.77449503290717</c:v>
                </c:pt>
                <c:pt idx="240">
                  <c:v>280.72449503290721</c:v>
                </c:pt>
                <c:pt idx="241">
                  <c:v>280.67449503290726</c:v>
                </c:pt>
                <c:pt idx="242">
                  <c:v>280.6244950329073</c:v>
                </c:pt>
                <c:pt idx="243">
                  <c:v>280.57449503290735</c:v>
                </c:pt>
                <c:pt idx="244">
                  <c:v>280.5244950329074</c:v>
                </c:pt>
                <c:pt idx="245">
                  <c:v>280.47449503290744</c:v>
                </c:pt>
                <c:pt idx="246">
                  <c:v>280.42449503290749</c:v>
                </c:pt>
                <c:pt idx="247">
                  <c:v>280.37449503290753</c:v>
                </c:pt>
                <c:pt idx="248">
                  <c:v>280.32449503290758</c:v>
                </c:pt>
                <c:pt idx="249">
                  <c:v>280.27449503290762</c:v>
                </c:pt>
                <c:pt idx="250">
                  <c:v>280.22449503290767</c:v>
                </c:pt>
                <c:pt idx="251">
                  <c:v>280.17449503290771</c:v>
                </c:pt>
                <c:pt idx="252">
                  <c:v>280.12449503290776</c:v>
                </c:pt>
                <c:pt idx="253">
                  <c:v>280.07449503290781</c:v>
                </c:pt>
                <c:pt idx="254">
                  <c:v>280.02449503290785</c:v>
                </c:pt>
                <c:pt idx="255">
                  <c:v>279.9744950329079</c:v>
                </c:pt>
                <c:pt idx="256">
                  <c:v>279.92449503290794</c:v>
                </c:pt>
                <c:pt idx="257">
                  <c:v>279.87449503290799</c:v>
                </c:pt>
                <c:pt idx="258">
                  <c:v>279.82449503290803</c:v>
                </c:pt>
                <c:pt idx="259">
                  <c:v>279.77449503290808</c:v>
                </c:pt>
                <c:pt idx="260">
                  <c:v>279.72449503290812</c:v>
                </c:pt>
                <c:pt idx="261">
                  <c:v>279.67449503290817</c:v>
                </c:pt>
                <c:pt idx="262">
                  <c:v>279.62449503290821</c:v>
                </c:pt>
                <c:pt idx="263">
                  <c:v>279.57449503290826</c:v>
                </c:pt>
                <c:pt idx="264">
                  <c:v>279.52449503290831</c:v>
                </c:pt>
                <c:pt idx="265">
                  <c:v>279.47449503290835</c:v>
                </c:pt>
                <c:pt idx="266">
                  <c:v>279.4244950329084</c:v>
                </c:pt>
                <c:pt idx="267">
                  <c:v>279.37449503290844</c:v>
                </c:pt>
                <c:pt idx="268">
                  <c:v>279.32449503290849</c:v>
                </c:pt>
                <c:pt idx="269">
                  <c:v>279.27449503290853</c:v>
                </c:pt>
                <c:pt idx="270">
                  <c:v>279.22449503290858</c:v>
                </c:pt>
                <c:pt idx="271">
                  <c:v>279.17449503290862</c:v>
                </c:pt>
                <c:pt idx="272">
                  <c:v>279.12449503290867</c:v>
                </c:pt>
                <c:pt idx="273">
                  <c:v>279.07449503290871</c:v>
                </c:pt>
                <c:pt idx="274">
                  <c:v>279.02449503290876</c:v>
                </c:pt>
                <c:pt idx="275">
                  <c:v>278.97449503290881</c:v>
                </c:pt>
                <c:pt idx="276">
                  <c:v>278.92449503290885</c:v>
                </c:pt>
                <c:pt idx="277">
                  <c:v>278.8744950329089</c:v>
                </c:pt>
                <c:pt idx="278">
                  <c:v>278.82449503290894</c:v>
                </c:pt>
                <c:pt idx="279">
                  <c:v>278.77449503290899</c:v>
                </c:pt>
                <c:pt idx="280">
                  <c:v>278.72449503290903</c:v>
                </c:pt>
                <c:pt idx="281">
                  <c:v>278.67449503290908</c:v>
                </c:pt>
                <c:pt idx="282">
                  <c:v>278.62449503290912</c:v>
                </c:pt>
                <c:pt idx="283">
                  <c:v>278.57449503290917</c:v>
                </c:pt>
                <c:pt idx="284">
                  <c:v>278.52449503290921</c:v>
                </c:pt>
                <c:pt idx="285">
                  <c:v>278.47449503290926</c:v>
                </c:pt>
                <c:pt idx="286">
                  <c:v>278.42449503290931</c:v>
                </c:pt>
                <c:pt idx="287">
                  <c:v>278.37449503290935</c:v>
                </c:pt>
                <c:pt idx="288">
                  <c:v>278.3244950329094</c:v>
                </c:pt>
                <c:pt idx="289">
                  <c:v>278.27449503290944</c:v>
                </c:pt>
                <c:pt idx="290">
                  <c:v>278.22449503290949</c:v>
                </c:pt>
                <c:pt idx="291">
                  <c:v>278.17449503290953</c:v>
                </c:pt>
                <c:pt idx="292">
                  <c:v>278.12449503290958</c:v>
                </c:pt>
                <c:pt idx="293">
                  <c:v>278.07449503290962</c:v>
                </c:pt>
                <c:pt idx="294">
                  <c:v>278.02449503290967</c:v>
                </c:pt>
                <c:pt idx="295">
                  <c:v>277.97449503290972</c:v>
                </c:pt>
                <c:pt idx="296">
                  <c:v>277.92449503290976</c:v>
                </c:pt>
                <c:pt idx="297">
                  <c:v>277.87449503290981</c:v>
                </c:pt>
                <c:pt idx="298">
                  <c:v>277.82449503290985</c:v>
                </c:pt>
                <c:pt idx="299">
                  <c:v>277.7744950329099</c:v>
                </c:pt>
                <c:pt idx="300">
                  <c:v>277.72449503290994</c:v>
                </c:pt>
                <c:pt idx="301">
                  <c:v>277.67449503290999</c:v>
                </c:pt>
                <c:pt idx="302">
                  <c:v>277.62449503291003</c:v>
                </c:pt>
                <c:pt idx="303">
                  <c:v>277.57449503291008</c:v>
                </c:pt>
                <c:pt idx="304">
                  <c:v>277.52449503291012</c:v>
                </c:pt>
                <c:pt idx="305">
                  <c:v>277.47449503291017</c:v>
                </c:pt>
                <c:pt idx="306">
                  <c:v>277.42449503291022</c:v>
                </c:pt>
                <c:pt idx="307">
                  <c:v>277.37449503291026</c:v>
                </c:pt>
                <c:pt idx="308">
                  <c:v>277.32449503291031</c:v>
                </c:pt>
                <c:pt idx="309">
                  <c:v>277.27449503291035</c:v>
                </c:pt>
                <c:pt idx="310">
                  <c:v>277.2244950329104</c:v>
                </c:pt>
                <c:pt idx="311">
                  <c:v>277.17449503291044</c:v>
                </c:pt>
                <c:pt idx="312">
                  <c:v>277.12449503291049</c:v>
                </c:pt>
                <c:pt idx="313">
                  <c:v>277.07449503291053</c:v>
                </c:pt>
                <c:pt idx="314">
                  <c:v>277.02449503291058</c:v>
                </c:pt>
                <c:pt idx="315">
                  <c:v>276.97449503291062</c:v>
                </c:pt>
                <c:pt idx="316">
                  <c:v>276.92449503291067</c:v>
                </c:pt>
                <c:pt idx="317">
                  <c:v>276.87449503291072</c:v>
                </c:pt>
                <c:pt idx="318">
                  <c:v>276.82449503291076</c:v>
                </c:pt>
                <c:pt idx="319">
                  <c:v>276.77449503291081</c:v>
                </c:pt>
                <c:pt idx="320">
                  <c:v>276.72449503291085</c:v>
                </c:pt>
                <c:pt idx="321">
                  <c:v>276.6744950329109</c:v>
                </c:pt>
                <c:pt idx="322">
                  <c:v>276.62449503291094</c:v>
                </c:pt>
                <c:pt idx="323">
                  <c:v>276.57449503291099</c:v>
                </c:pt>
                <c:pt idx="324">
                  <c:v>276.52449503291103</c:v>
                </c:pt>
                <c:pt idx="325">
                  <c:v>276.47449503291108</c:v>
                </c:pt>
                <c:pt idx="326">
                  <c:v>276.42449503291112</c:v>
                </c:pt>
                <c:pt idx="327">
                  <c:v>276.37449503291117</c:v>
                </c:pt>
                <c:pt idx="328">
                  <c:v>276.32449503291122</c:v>
                </c:pt>
                <c:pt idx="329">
                  <c:v>276.27449503291126</c:v>
                </c:pt>
                <c:pt idx="330">
                  <c:v>276.22449503291131</c:v>
                </c:pt>
                <c:pt idx="331">
                  <c:v>276.17449503291135</c:v>
                </c:pt>
                <c:pt idx="332">
                  <c:v>276.1244950329114</c:v>
                </c:pt>
                <c:pt idx="333">
                  <c:v>276.07449503291144</c:v>
                </c:pt>
                <c:pt idx="334">
                  <c:v>276.02449503291149</c:v>
                </c:pt>
                <c:pt idx="335">
                  <c:v>275.97449503291153</c:v>
                </c:pt>
                <c:pt idx="336">
                  <c:v>275.92449503291158</c:v>
                </c:pt>
                <c:pt idx="337">
                  <c:v>275.87449503291163</c:v>
                </c:pt>
                <c:pt idx="338">
                  <c:v>275.82449503291167</c:v>
                </c:pt>
                <c:pt idx="339">
                  <c:v>275.77449503291172</c:v>
                </c:pt>
                <c:pt idx="340">
                  <c:v>275.72449503291176</c:v>
                </c:pt>
                <c:pt idx="341">
                  <c:v>275.67449503291181</c:v>
                </c:pt>
                <c:pt idx="342">
                  <c:v>275.62449503291185</c:v>
                </c:pt>
                <c:pt idx="343">
                  <c:v>275.5744950329119</c:v>
                </c:pt>
                <c:pt idx="344">
                  <c:v>275.52449503291194</c:v>
                </c:pt>
                <c:pt idx="345">
                  <c:v>275.47449503291199</c:v>
                </c:pt>
                <c:pt idx="346">
                  <c:v>275.42449503291203</c:v>
                </c:pt>
                <c:pt idx="347">
                  <c:v>275.37449503291208</c:v>
                </c:pt>
                <c:pt idx="348">
                  <c:v>275.32449503291213</c:v>
                </c:pt>
                <c:pt idx="349">
                  <c:v>275.27449503291217</c:v>
                </c:pt>
                <c:pt idx="350">
                  <c:v>275.22449503291222</c:v>
                </c:pt>
                <c:pt idx="351">
                  <c:v>275.17449503291226</c:v>
                </c:pt>
                <c:pt idx="352">
                  <c:v>275.12449503291231</c:v>
                </c:pt>
                <c:pt idx="353">
                  <c:v>275.07449503291235</c:v>
                </c:pt>
                <c:pt idx="354">
                  <c:v>275.0244950329124</c:v>
                </c:pt>
                <c:pt idx="355">
                  <c:v>274.97449503291244</c:v>
                </c:pt>
                <c:pt idx="356">
                  <c:v>274.92449503291249</c:v>
                </c:pt>
                <c:pt idx="357">
                  <c:v>274.87449503291253</c:v>
                </c:pt>
                <c:pt idx="358">
                  <c:v>274.82449503291258</c:v>
                </c:pt>
                <c:pt idx="359">
                  <c:v>274.77449503291263</c:v>
                </c:pt>
                <c:pt idx="360">
                  <c:v>274.72449503291267</c:v>
                </c:pt>
                <c:pt idx="361">
                  <c:v>274.67449503291272</c:v>
                </c:pt>
                <c:pt idx="362">
                  <c:v>274.62449503291276</c:v>
                </c:pt>
                <c:pt idx="363">
                  <c:v>274.57449503291281</c:v>
                </c:pt>
                <c:pt idx="364">
                  <c:v>274.52449503291285</c:v>
                </c:pt>
                <c:pt idx="365">
                  <c:v>274.4744950329129</c:v>
                </c:pt>
                <c:pt idx="366">
                  <c:v>274.42449503291294</c:v>
                </c:pt>
                <c:pt idx="367">
                  <c:v>274.37449503291299</c:v>
                </c:pt>
                <c:pt idx="368">
                  <c:v>274.32449503291303</c:v>
                </c:pt>
                <c:pt idx="369">
                  <c:v>274.27449503291308</c:v>
                </c:pt>
                <c:pt idx="370">
                  <c:v>274.22449503291313</c:v>
                </c:pt>
                <c:pt idx="371">
                  <c:v>274.17449503291317</c:v>
                </c:pt>
                <c:pt idx="372">
                  <c:v>274.12449503291322</c:v>
                </c:pt>
                <c:pt idx="373">
                  <c:v>274.07449503291326</c:v>
                </c:pt>
                <c:pt idx="374">
                  <c:v>274.02449503291331</c:v>
                </c:pt>
                <c:pt idx="375">
                  <c:v>273.97449503291335</c:v>
                </c:pt>
                <c:pt idx="376">
                  <c:v>273.9244950329134</c:v>
                </c:pt>
                <c:pt idx="377">
                  <c:v>273.87449503291344</c:v>
                </c:pt>
                <c:pt idx="378">
                  <c:v>273.82449503291349</c:v>
                </c:pt>
                <c:pt idx="379">
                  <c:v>273.77449503291353</c:v>
                </c:pt>
                <c:pt idx="380">
                  <c:v>273.72449503291358</c:v>
                </c:pt>
                <c:pt idx="381">
                  <c:v>273.67449503291363</c:v>
                </c:pt>
                <c:pt idx="382">
                  <c:v>273.62449503291367</c:v>
                </c:pt>
                <c:pt idx="383">
                  <c:v>273.57449503291372</c:v>
                </c:pt>
                <c:pt idx="384">
                  <c:v>273.52449503291376</c:v>
                </c:pt>
                <c:pt idx="385">
                  <c:v>273.47449503291381</c:v>
                </c:pt>
                <c:pt idx="386">
                  <c:v>273.42449503291385</c:v>
                </c:pt>
                <c:pt idx="387">
                  <c:v>273.3744950329139</c:v>
                </c:pt>
                <c:pt idx="388">
                  <c:v>273.32449503291394</c:v>
                </c:pt>
                <c:pt idx="389">
                  <c:v>273.27449503291399</c:v>
                </c:pt>
                <c:pt idx="390">
                  <c:v>273.22449503291404</c:v>
                </c:pt>
                <c:pt idx="391">
                  <c:v>273.17449503291408</c:v>
                </c:pt>
                <c:pt idx="392">
                  <c:v>273.12449503291413</c:v>
                </c:pt>
                <c:pt idx="393">
                  <c:v>273.07449503291417</c:v>
                </c:pt>
                <c:pt idx="394">
                  <c:v>273.02449503291422</c:v>
                </c:pt>
                <c:pt idx="395">
                  <c:v>272.97449503291426</c:v>
                </c:pt>
                <c:pt idx="396">
                  <c:v>272.92449503291431</c:v>
                </c:pt>
                <c:pt idx="397">
                  <c:v>272.87449503291435</c:v>
                </c:pt>
                <c:pt idx="398">
                  <c:v>272.8244950329144</c:v>
                </c:pt>
                <c:pt idx="399">
                  <c:v>272.77449503291444</c:v>
                </c:pt>
                <c:pt idx="400">
                  <c:v>272.72449503291449</c:v>
                </c:pt>
                <c:pt idx="401">
                  <c:v>272.67449503291454</c:v>
                </c:pt>
                <c:pt idx="402">
                  <c:v>272.62449503291458</c:v>
                </c:pt>
                <c:pt idx="403">
                  <c:v>272.57449503291463</c:v>
                </c:pt>
                <c:pt idx="404">
                  <c:v>272.52449503291467</c:v>
                </c:pt>
                <c:pt idx="405">
                  <c:v>272.47449503291472</c:v>
                </c:pt>
                <c:pt idx="406">
                  <c:v>272.42449503291476</c:v>
                </c:pt>
                <c:pt idx="407">
                  <c:v>272.37449503291481</c:v>
                </c:pt>
                <c:pt idx="408">
                  <c:v>272.32449503291485</c:v>
                </c:pt>
                <c:pt idx="409">
                  <c:v>272.2744950329149</c:v>
                </c:pt>
                <c:pt idx="410">
                  <c:v>272.22449503291494</c:v>
                </c:pt>
                <c:pt idx="411">
                  <c:v>272.17449503291499</c:v>
                </c:pt>
                <c:pt idx="412">
                  <c:v>272.12449503291504</c:v>
                </c:pt>
                <c:pt idx="413">
                  <c:v>272.07449503291508</c:v>
                </c:pt>
                <c:pt idx="414">
                  <c:v>272.02449503291513</c:v>
                </c:pt>
                <c:pt idx="415">
                  <c:v>271.97449503291517</c:v>
                </c:pt>
                <c:pt idx="416">
                  <c:v>271.92449503291522</c:v>
                </c:pt>
                <c:pt idx="417">
                  <c:v>271.87449503291526</c:v>
                </c:pt>
                <c:pt idx="418">
                  <c:v>271.82449503291531</c:v>
                </c:pt>
                <c:pt idx="419">
                  <c:v>271.77449503291535</c:v>
                </c:pt>
                <c:pt idx="420">
                  <c:v>271.7244950329154</c:v>
                </c:pt>
                <c:pt idx="421">
                  <c:v>271.67449503291544</c:v>
                </c:pt>
                <c:pt idx="422">
                  <c:v>271.62449503291549</c:v>
                </c:pt>
                <c:pt idx="423">
                  <c:v>271.57449503291554</c:v>
                </c:pt>
                <c:pt idx="424">
                  <c:v>271.52449503291558</c:v>
                </c:pt>
                <c:pt idx="425">
                  <c:v>271.47449503291563</c:v>
                </c:pt>
                <c:pt idx="426">
                  <c:v>271.42449503291567</c:v>
                </c:pt>
                <c:pt idx="427">
                  <c:v>271.37449503291572</c:v>
                </c:pt>
                <c:pt idx="428">
                  <c:v>271.32449503291576</c:v>
                </c:pt>
                <c:pt idx="429">
                  <c:v>271.27449503291581</c:v>
                </c:pt>
                <c:pt idx="430">
                  <c:v>271.22449503291585</c:v>
                </c:pt>
                <c:pt idx="431">
                  <c:v>271.1744950329159</c:v>
                </c:pt>
                <c:pt idx="432">
                  <c:v>271.12449503291595</c:v>
                </c:pt>
                <c:pt idx="433">
                  <c:v>271.07449503291599</c:v>
                </c:pt>
                <c:pt idx="434">
                  <c:v>271.02449503291604</c:v>
                </c:pt>
                <c:pt idx="435">
                  <c:v>270.97449503291608</c:v>
                </c:pt>
                <c:pt idx="436">
                  <c:v>270.92449503291613</c:v>
                </c:pt>
                <c:pt idx="437">
                  <c:v>270.87449503291617</c:v>
                </c:pt>
                <c:pt idx="438">
                  <c:v>270.82449503291622</c:v>
                </c:pt>
                <c:pt idx="439">
                  <c:v>270.77449503291626</c:v>
                </c:pt>
                <c:pt idx="440">
                  <c:v>270.72449503291631</c:v>
                </c:pt>
                <c:pt idx="441">
                  <c:v>270.67449503291635</c:v>
                </c:pt>
                <c:pt idx="442">
                  <c:v>270.6244950329164</c:v>
                </c:pt>
                <c:pt idx="443">
                  <c:v>270.57449503291645</c:v>
                </c:pt>
                <c:pt idx="444">
                  <c:v>270.52449503291649</c:v>
                </c:pt>
                <c:pt idx="445">
                  <c:v>270.47449503291654</c:v>
                </c:pt>
                <c:pt idx="446">
                  <c:v>270.42449503291658</c:v>
                </c:pt>
                <c:pt idx="447">
                  <c:v>270.37449503291663</c:v>
                </c:pt>
                <c:pt idx="448">
                  <c:v>270.32449503291667</c:v>
                </c:pt>
                <c:pt idx="449">
                  <c:v>270.27449503291672</c:v>
                </c:pt>
                <c:pt idx="450">
                  <c:v>270.22449503291676</c:v>
                </c:pt>
                <c:pt idx="451">
                  <c:v>270.17449503291681</c:v>
                </c:pt>
                <c:pt idx="452">
                  <c:v>270.12449503291685</c:v>
                </c:pt>
                <c:pt idx="453">
                  <c:v>270.0744950329169</c:v>
                </c:pt>
                <c:pt idx="454">
                  <c:v>270.02449503291695</c:v>
                </c:pt>
                <c:pt idx="455">
                  <c:v>269.97449503291699</c:v>
                </c:pt>
                <c:pt idx="456">
                  <c:v>269.92449503291704</c:v>
                </c:pt>
                <c:pt idx="457">
                  <c:v>269.87449503291708</c:v>
                </c:pt>
                <c:pt idx="458">
                  <c:v>269.82449503291713</c:v>
                </c:pt>
                <c:pt idx="459">
                  <c:v>269.77449503291717</c:v>
                </c:pt>
                <c:pt idx="460">
                  <c:v>269.72449503291722</c:v>
                </c:pt>
                <c:pt idx="461">
                  <c:v>269.67449503291726</c:v>
                </c:pt>
                <c:pt idx="462">
                  <c:v>269.62449503291731</c:v>
                </c:pt>
                <c:pt idx="463">
                  <c:v>269.57449503291735</c:v>
                </c:pt>
                <c:pt idx="464">
                  <c:v>269.5244950329174</c:v>
                </c:pt>
                <c:pt idx="465">
                  <c:v>269.47449503291745</c:v>
                </c:pt>
                <c:pt idx="466">
                  <c:v>269.42449503291749</c:v>
                </c:pt>
                <c:pt idx="467">
                  <c:v>269.37449503291754</c:v>
                </c:pt>
                <c:pt idx="468">
                  <c:v>269.32449503291758</c:v>
                </c:pt>
                <c:pt idx="469">
                  <c:v>269.27449503291763</c:v>
                </c:pt>
                <c:pt idx="470">
                  <c:v>269.22449503291767</c:v>
                </c:pt>
                <c:pt idx="471">
                  <c:v>269.17449503291772</c:v>
                </c:pt>
                <c:pt idx="472">
                  <c:v>269.12449503291776</c:v>
                </c:pt>
                <c:pt idx="473">
                  <c:v>269.07449503291781</c:v>
                </c:pt>
                <c:pt idx="474">
                  <c:v>269.02449503291786</c:v>
                </c:pt>
                <c:pt idx="475">
                  <c:v>268.9744950329179</c:v>
                </c:pt>
                <c:pt idx="476">
                  <c:v>268.92449503291795</c:v>
                </c:pt>
                <c:pt idx="477">
                  <c:v>268.87449503291799</c:v>
                </c:pt>
                <c:pt idx="478">
                  <c:v>268.82449503291804</c:v>
                </c:pt>
                <c:pt idx="479">
                  <c:v>268.77449503291808</c:v>
                </c:pt>
                <c:pt idx="480">
                  <c:v>268.72449503291813</c:v>
                </c:pt>
                <c:pt idx="481">
                  <c:v>268.67449503291817</c:v>
                </c:pt>
                <c:pt idx="482">
                  <c:v>268.62449503291822</c:v>
                </c:pt>
                <c:pt idx="483">
                  <c:v>268.57449503291826</c:v>
                </c:pt>
                <c:pt idx="484">
                  <c:v>268.52449503291831</c:v>
                </c:pt>
                <c:pt idx="485">
                  <c:v>268.47449503291836</c:v>
                </c:pt>
                <c:pt idx="486">
                  <c:v>268.4244950329184</c:v>
                </c:pt>
                <c:pt idx="487">
                  <c:v>268.37449503291845</c:v>
                </c:pt>
                <c:pt idx="488">
                  <c:v>268.32449503291849</c:v>
                </c:pt>
                <c:pt idx="489">
                  <c:v>268.27449503291854</c:v>
                </c:pt>
                <c:pt idx="490">
                  <c:v>268.22449503291858</c:v>
                </c:pt>
                <c:pt idx="491">
                  <c:v>268.17449503291863</c:v>
                </c:pt>
                <c:pt idx="492">
                  <c:v>268.12449503291867</c:v>
                </c:pt>
                <c:pt idx="493">
                  <c:v>268.07449503291872</c:v>
                </c:pt>
                <c:pt idx="494">
                  <c:v>268.02449503291876</c:v>
                </c:pt>
                <c:pt idx="495">
                  <c:v>267.97449503291881</c:v>
                </c:pt>
                <c:pt idx="496">
                  <c:v>267.92449503291886</c:v>
                </c:pt>
                <c:pt idx="497">
                  <c:v>267.8744950329189</c:v>
                </c:pt>
                <c:pt idx="498">
                  <c:v>267.82449503291895</c:v>
                </c:pt>
                <c:pt idx="499">
                  <c:v>267.77449503291899</c:v>
                </c:pt>
                <c:pt idx="500">
                  <c:v>267.72449503291904</c:v>
                </c:pt>
              </c:numCache>
            </c:numRef>
          </c:xVal>
          <c:yVal>
            <c:numRef>
              <c:f>A750CR!$F$12:$F$512</c:f>
              <c:numCache>
                <c:formatCode>General</c:formatCode>
                <c:ptCount val="501"/>
                <c:pt idx="0">
                  <c:v>7.0856906960066548E-19</c:v>
                </c:pt>
                <c:pt idx="1">
                  <c:v>1.3302391061930162E-18</c:v>
                </c:pt>
                <c:pt idx="2">
                  <c:v>2.4871434367685236E-18</c:v>
                </c:pt>
                <c:pt idx="3">
                  <c:v>4.6312215190036992E-18</c:v>
                </c:pt>
                <c:pt idx="4">
                  <c:v>8.5884319248461208E-18</c:v>
                </c:pt>
                <c:pt idx="5">
                  <c:v>1.5861921696751867E-17</c:v>
                </c:pt>
                <c:pt idx="6">
                  <c:v>2.9175702811941102E-17</c:v>
                </c:pt>
                <c:pt idx="7">
                  <c:v>5.3445414836105714E-17</c:v>
                </c:pt>
                <c:pt idx="8">
                  <c:v>9.7504167604769402E-17</c:v>
                </c:pt>
                <c:pt idx="9">
                  <c:v>1.7715748518810239E-16</c:v>
                </c:pt>
                <c:pt idx="10">
                  <c:v>3.2056745934398141E-16</c:v>
                </c:pt>
                <c:pt idx="11">
                  <c:v>5.7770079427738749E-16</c:v>
                </c:pt>
                <c:pt idx="12">
                  <c:v>1.0368360645774741E-15</c:v>
                </c:pt>
                <c:pt idx="13">
                  <c:v>1.8532790919973427E-15</c:v>
                </c:pt>
                <c:pt idx="14">
                  <c:v>3.2990975583907174E-15</c:v>
                </c:pt>
                <c:pt idx="15">
                  <c:v>5.8488851211559593E-15</c:v>
                </c:pt>
                <c:pt idx="16">
                  <c:v>1.0327010660728726E-14</c:v>
                </c:pt>
                <c:pt idx="17">
                  <c:v>1.8159327461511546E-14</c:v>
                </c:pt>
                <c:pt idx="18">
                  <c:v>3.1801565234187455E-14</c:v>
                </c:pt>
                <c:pt idx="19">
                  <c:v>5.5465231835994905E-14</c:v>
                </c:pt>
                <c:pt idx="20">
                  <c:v>9.6342246774177524E-14</c:v>
                </c:pt>
                <c:pt idx="21">
                  <c:v>1.6666189233293402E-13</c:v>
                </c:pt>
                <c:pt idx="22">
                  <c:v>2.8713057985863389E-13</c:v>
                </c:pt>
                <c:pt idx="23">
                  <c:v>4.9265873602136066E-13</c:v>
                </c:pt>
                <c:pt idx="24">
                  <c:v>8.4185351481081881E-13</c:v>
                </c:pt>
                <c:pt idx="25">
                  <c:v>1.4326842004063465E-12</c:v>
                </c:pt>
                <c:pt idx="26">
                  <c:v>2.4282199030650865E-12</c:v>
                </c:pt>
                <c:pt idx="27">
                  <c:v>4.0987285643650053E-12</c:v>
                </c:pt>
                <c:pt idx="28">
                  <c:v>6.8902329196847671E-12</c:v>
                </c:pt>
                <c:pt idx="29">
                  <c:v>1.1535654731084309E-11</c:v>
                </c:pt>
                <c:pt idx="30">
                  <c:v>1.9234203006605788E-11</c:v>
                </c:pt>
                <c:pt idx="31">
                  <c:v>3.1939619863260617E-11</c:v>
                </c:pt>
                <c:pt idx="32">
                  <c:v>5.2821276384431296E-11</c:v>
                </c:pt>
                <c:pt idx="33">
                  <c:v>8.6998475154074398E-11</c:v>
                </c:pt>
                <c:pt idx="34">
                  <c:v>1.4270460602219426E-10</c:v>
                </c:pt>
                <c:pt idx="35">
                  <c:v>2.3312451305651275E-10</c:v>
                </c:pt>
                <c:pt idx="36">
                  <c:v>3.7928135515669416E-10</c:v>
                </c:pt>
                <c:pt idx="37">
                  <c:v>6.1455201495807424E-10</c:v>
                </c:pt>
                <c:pt idx="38">
                  <c:v>9.916979164292125E-10</c:v>
                </c:pt>
                <c:pt idx="39">
                  <c:v>1.5937630560003401E-9</c:v>
                </c:pt>
                <c:pt idx="40">
                  <c:v>2.5508898816902649E-9</c:v>
                </c:pt>
                <c:pt idx="41">
                  <c:v>4.0661488013849155E-9</c:v>
                </c:pt>
                <c:pt idx="42">
                  <c:v>6.4550323796413871E-9</c:v>
                </c:pt>
                <c:pt idx="43">
                  <c:v>1.0205568062979502E-8</c:v>
                </c:pt>
                <c:pt idx="44">
                  <c:v>1.6069395609414318E-8</c:v>
                </c:pt>
                <c:pt idx="45">
                  <c:v>2.5199127436798189E-8</c:v>
                </c:pt>
                <c:pt idx="46">
                  <c:v>3.9354560247371753E-8</c:v>
                </c:pt>
                <c:pt idx="47">
                  <c:v>6.1210823998372944E-8</c:v>
                </c:pt>
                <c:pt idx="48">
                  <c:v>9.4816733327925449E-8</c:v>
                </c:pt>
                <c:pt idx="49">
                  <c:v>1.462733987090753E-7</c:v>
                </c:pt>
                <c:pt idx="50">
                  <c:v>2.2473427703164063E-7</c:v>
                </c:pt>
                <c:pt idx="51">
                  <c:v>3.4387205397281613E-7</c:v>
                </c:pt>
                <c:pt idx="52">
                  <c:v>5.2402022490946147E-7</c:v>
                </c:pt>
                <c:pt idx="53">
                  <c:v>7.9528504640020708E-7</c:v>
                </c:pt>
                <c:pt idx="54">
                  <c:v>1.2020462691623888E-6</c:v>
                </c:pt>
                <c:pt idx="55">
                  <c:v>1.8094356974169911E-6</c:v>
                </c:pt>
                <c:pt idx="56">
                  <c:v>2.7126185300846992E-6</c:v>
                </c:pt>
                <c:pt idx="57">
                  <c:v>4.0500267819124296E-6</c:v>
                </c:pt>
                <c:pt idx="58">
                  <c:v>6.0221374961851122E-6</c:v>
                </c:pt>
                <c:pt idx="59">
                  <c:v>8.9179912070707704E-6</c:v>
                </c:pt>
                <c:pt idx="60">
                  <c:v>1.3152460722035549E-5</c:v>
                </c:pt>
                <c:pt idx="61">
                  <c:v>1.9318374820593475E-5</c:v>
                </c:pt>
                <c:pt idx="62">
                  <c:v>2.8259063390236807E-5</c:v>
                </c:pt>
                <c:pt idx="63">
                  <c:v>4.1168831452758012E-5</c:v>
                </c:pt>
                <c:pt idx="64">
                  <c:v>5.9731430723522571E-5</c:v>
                </c:pt>
                <c:pt idx="65">
                  <c:v>8.6309956072779475E-5</c:v>
                </c:pt>
                <c:pt idx="66">
                  <c:v>1.2420597110224279E-4</c:v>
                </c:pt>
                <c:pt idx="67">
                  <c:v>1.7801133398527439E-4</c:v>
                </c:pt>
                <c:pt idx="68">
                  <c:v>2.5408348389014898E-4</c:v>
                </c:pt>
                <c:pt idx="69">
                  <c:v>3.6118426124685934E-4</c:v>
                </c:pt>
                <c:pt idx="70">
                  <c:v>5.113341520158474E-4</c:v>
                </c:pt>
                <c:pt idx="71">
                  <c:v>7.2094873455540197E-4</c:v>
                </c:pt>
                <c:pt idx="72">
                  <c:v>1.0123427300797318E-3</c:v>
                </c:pt>
                <c:pt idx="73">
                  <c:v>1.4157101763926491E-3</c:v>
                </c:pt>
                <c:pt idx="74">
                  <c:v>1.9717177232579743E-3</c:v>
                </c:pt>
                <c:pt idx="75">
                  <c:v>2.734882847566851E-3</c:v>
                </c:pt>
                <c:pt idx="76">
                  <c:v>3.7779509548104108E-3</c:v>
                </c:pt>
                <c:pt idx="77">
                  <c:v>5.1975359832454474E-3</c:v>
                </c:pt>
                <c:pt idx="78">
                  <c:v>7.1213494042223309E-3</c:v>
                </c:pt>
                <c:pt idx="79">
                  <c:v>9.7174135470016344E-3</c:v>
                </c:pt>
                <c:pt idx="80">
                  <c:v>1.3205738018898631E-2</c:v>
                </c:pt>
                <c:pt idx="81">
                  <c:v>1.7873033524730415E-2</c:v>
                </c:pt>
                <c:pt idx="82">
                  <c:v>2.4091146219982054E-2</c:v>
                </c:pt>
                <c:pt idx="83">
                  <c:v>3.2340018055833461E-2</c:v>
                </c:pt>
                <c:pt idx="84">
                  <c:v>4.3236114015962578E-2</c:v>
                </c:pt>
                <c:pt idx="85">
                  <c:v>5.7567404572319569E-2</c:v>
                </c:pt>
                <c:pt idx="86">
                  <c:v>7.6336149000457668E-2</c:v>
                </c:pt>
                <c:pt idx="87">
                  <c:v>0.10081088909998104</c:v>
                </c:pt>
                <c:pt idx="88">
                  <c:v>0.13258922863294528</c:v>
                </c:pt>
                <c:pt idx="89">
                  <c:v>0.17367313501846052</c:v>
                </c:pt>
                <c:pt idx="90">
                  <c:v>0.22655864820012314</c:v>
                </c:pt>
                <c:pt idx="91">
                  <c:v>0.29434200673438443</c:v>
                </c:pt>
                <c:pt idx="92">
                  <c:v>0.38084429039922812</c:v>
                </c:pt>
                <c:pt idx="93">
                  <c:v>0.49075671706881974</c:v>
                </c:pt>
                <c:pt idx="94">
                  <c:v>0.62980870207734718</c:v>
                </c:pt>
                <c:pt idx="95">
                  <c:v>0.80496067159435802</c:v>
                </c:pt>
                <c:pt idx="96">
                  <c:v>1.0246233967650371</c:v>
                </c:pt>
                <c:pt idx="97">
                  <c:v>1.2989052605308438</c:v>
                </c:pt>
                <c:pt idx="98">
                  <c:v>1.6398883618223616</c:v>
                </c:pt>
                <c:pt idx="99">
                  <c:v>2.061933680617464</c:v>
                </c:pt>
                <c:pt idx="100">
                  <c:v>2.5820146526179988</c:v>
                </c:pt>
                <c:pt idx="101">
                  <c:v>3.2200774180174832</c:v>
                </c:pt>
                <c:pt idx="102">
                  <c:v>3.9994247043450537</c:v>
                </c:pt>
                <c:pt idx="103">
                  <c:v>4.9471187752886854</c:v>
                </c:pt>
                <c:pt idx="104">
                  <c:v>6.0943971316675647</c:v>
                </c:pt>
                <c:pt idx="105">
                  <c:v>7.4770927046844875</c:v>
                </c:pt>
                <c:pt idx="106">
                  <c:v>9.1360481659603305</c:v>
                </c:pt>
                <c:pt idx="107">
                  <c:v>11.117511739441564</c:v>
                </c:pt>
                <c:pt idx="108">
                  <c:v>13.473499599302464</c:v>
                </c:pt>
                <c:pt idx="109">
                  <c:v>16.262107654810332</c:v>
                </c:pt>
                <c:pt idx="110">
                  <c:v>19.547753354302209</c:v>
                </c:pt>
                <c:pt idx="111">
                  <c:v>23.401326198642867</c:v>
                </c:pt>
                <c:pt idx="112">
                  <c:v>27.90022406667487</c:v>
                </c:pt>
                <c:pt idx="113">
                  <c:v>33.128251359057934</c:v>
                </c:pt>
                <c:pt idx="114">
                  <c:v>39.175354506798108</c:v>
                </c:pt>
                <c:pt idx="115">
                  <c:v>46.137170711663138</c:v>
                </c:pt>
                <c:pt idx="116">
                  <c:v>54.114367026260688</c:v>
                </c:pt>
                <c:pt idx="117">
                  <c:v>63.211749166274792</c:v>
                </c:pt>
                <c:pt idx="118">
                  <c:v>73.537122877630651</c:v>
                </c:pt>
                <c:pt idx="119">
                  <c:v>85.199895326433449</c:v>
                </c:pt>
                <c:pt idx="120">
                  <c:v>98.30940986730711</c:v>
                </c:pt>
                <c:pt idx="121">
                  <c:v>112.97301465426681</c:v>
                </c:pt>
                <c:pt idx="122">
                  <c:v>129.29387380820634</c:v>
                </c:pt>
                <c:pt idx="123">
                  <c:v>147.36853910424759</c:v>
                </c:pt>
                <c:pt idx="124">
                  <c:v>167.28431018218029</c:v>
                </c:pt>
                <c:pt idx="125">
                  <c:v>189.11642183914367</c:v>
                </c:pt>
                <c:pt idx="126">
                  <c:v>212.92510769736654</c:v>
                </c:pt>
                <c:pt idx="127">
                  <c:v>238.75260005658933</c:v>
                </c:pt>
                <c:pt idx="128">
                  <c:v>266.62013560057335</c:v>
                </c:pt>
                <c:pt idx="129">
                  <c:v>296.52504535887522</c:v>
                </c:pt>
                <c:pt idx="130">
                  <c:v>328.43801444531567</c:v>
                </c:pt>
                <c:pt idx="131">
                  <c:v>362.30060212862418</c:v>
                </c:pt>
                <c:pt idx="132">
                  <c:v>398.02311529627138</c:v>
                </c:pt>
                <c:pt idx="133">
                  <c:v>435.48292796432105</c:v>
                </c:pt>
                <c:pt idx="134">
                  <c:v>474.52333586080653</c:v>
                </c:pt>
                <c:pt idx="135">
                  <c:v>514.95302806924633</c:v>
                </c:pt>
                <c:pt idx="136">
                  <c:v>556.54624718937339</c:v>
                </c:pt>
                <c:pt idx="137">
                  <c:v>599.04369552223079</c:v>
                </c:pt>
                <c:pt idx="138">
                  <c:v>642.15422763646598</c:v>
                </c:pt>
                <c:pt idx="139">
                  <c:v>685.55734969730008</c:v>
                </c:pt>
                <c:pt idx="140">
                  <c:v>728.90652366596998</c:v>
                </c:pt>
                <c:pt idx="141">
                  <c:v>771.83325057165837</c:v>
                </c:pt>
                <c:pt idx="142">
                  <c:v>813.95188230565395</c:v>
                </c:pt>
                <c:pt idx="143">
                  <c:v>854.86508666633949</c:v>
                </c:pt>
                <c:pt idx="144">
                  <c:v>894.16986662894112</c:v>
                </c:pt>
                <c:pt idx="145">
                  <c:v>931.46401297967543</c:v>
                </c:pt>
                <c:pt idx="146">
                  <c:v>966.35285046953402</c:v>
                </c:pt>
                <c:pt idx="147">
                  <c:v>998.4561223697458</c:v>
                </c:pt>
                <c:pt idx="148">
                  <c:v>1027.4148474988638</c:v>
                </c:pt>
                <c:pt idx="149">
                  <c:v>1052.8979780394632</c:v>
                </c:pt>
                <c:pt idx="150">
                  <c:v>1074.6086861847527</c:v>
                </c:pt>
                <c:pt idx="151">
                  <c:v>1092.2901130551816</c:v>
                </c:pt>
                <c:pt idx="152">
                  <c:v>1105.7304243778751</c:v>
                </c:pt>
                <c:pt idx="153">
                  <c:v>1114.7670338694306</c:v>
                </c:pt>
                <c:pt idx="154">
                  <c:v>1119.2898766189758</c:v>
                </c:pt>
                <c:pt idx="155">
                  <c:v>1119.2436403358681</c:v>
                </c:pt>
                <c:pt idx="156">
                  <c:v>1114.6288912234702</c:v>
                </c:pt>
                <c:pt idx="157">
                  <c:v>1105.5020624387887</c:v>
                </c:pt>
                <c:pt idx="158">
                  <c:v>1091.9743054668306</c:v>
                </c:pt>
                <c:pt idx="159">
                  <c:v>1074.2092370955686</c:v>
                </c:pt>
                <c:pt idx="160">
                  <c:v>1052.4196458401909</c:v>
                </c:pt>
                <c:pt idx="161">
                  <c:v>1026.8632505048836</c:v>
                </c:pt>
                <c:pt idx="162">
                  <c:v>997.83762906094807</c:v>
                </c:pt>
                <c:pt idx="163">
                  <c:v>965.67445728352868</c:v>
                </c:pt>
                <c:pt idx="164">
                  <c:v>930.7332129320049</c:v>
                </c:pt>
                <c:pt idx="165">
                  <c:v>893.39451219944533</c:v>
                </c:pt>
                <c:pt idx="166">
                  <c:v>854.05325044107974</c:v>
                </c:pt>
                <c:pt idx="167">
                  <c:v>813.11171880073459</c:v>
                </c:pt>
                <c:pt idx="168">
                  <c:v>770.97286249523722</c:v>
                </c:pt>
                <c:pt idx="169">
                  <c:v>728.03383560809766</c:v>
                </c:pt>
                <c:pt idx="170">
                  <c:v>684.67999188775116</c:v>
                </c:pt>
                <c:pt idx="171">
                  <c:v>641.2794319948573</c:v>
                </c:pt>
                <c:pt idx="172">
                  <c:v>598.17820576071404</c:v>
                </c:pt>
                <c:pt idx="173">
                  <c:v>555.69624423521077</c:v>
                </c:pt>
                <c:pt idx="174">
                  <c:v>514.12407157184816</c:v>
                </c:pt>
                <c:pt idx="175">
                  <c:v>473.72032205375268</c:v>
                </c:pt>
                <c:pt idx="176">
                  <c:v>434.7100636843785</c:v>
                </c:pt>
                <c:pt idx="177">
                  <c:v>397.28390753318911</c:v>
                </c:pt>
                <c:pt idx="178">
                  <c:v>361.59786210359584</c:v>
                </c:pt>
                <c:pt idx="179">
                  <c:v>327.77387490156212</c:v>
                </c:pt>
                <c:pt idx="180">
                  <c:v>295.90098950079454</c:v>
                </c:pt>
                <c:pt idx="181">
                  <c:v>266.03703594118525</c:v>
                </c:pt>
                <c:pt idx="182">
                  <c:v>238.21076532644835</c:v>
                </c:pt>
                <c:pt idx="183">
                  <c:v>212.42433592890038</c:v>
                </c:pt>
                <c:pt idx="184">
                  <c:v>188.65605776332407</c:v>
                </c:pt>
                <c:pt idx="185">
                  <c:v>166.86330515250629</c:v>
                </c:pt>
                <c:pt idx="186">
                  <c:v>146.98551188775616</c:v>
                </c:pt>
                <c:pt idx="187">
                  <c:v>128.94717074527611</c:v>
                </c:pt>
                <c:pt idx="188">
                  <c:v>112.66076787859332</c:v>
                </c:pt>
                <c:pt idx="189">
                  <c:v>98.029592484896014</c:v>
                </c:pt>
                <c:pt idx="190">
                  <c:v>84.9503726685288</c:v>
                </c:pt>
                <c:pt idx="191">
                  <c:v>73.315699158710487</c:v>
                </c:pt>
                <c:pt idx="192">
                  <c:v>63.016209087177394</c:v>
                </c:pt>
                <c:pt idx="193">
                  <c:v>53.942512057965843</c:v>
                </c:pt>
                <c:pt idx="194">
                  <c:v>45.98684997236537</c:v>
                </c:pt>
                <c:pt idx="195">
                  <c:v>39.044490300154621</c:v>
                </c:pt>
                <c:pt idx="196">
                  <c:v>33.014859572664221</c:v>
                </c:pt>
                <c:pt idx="197">
                  <c:v>27.802429735926037</c:v>
                </c:pt>
                <c:pt idx="198">
                  <c:v>23.317374622276049</c:v>
                </c:pt>
                <c:pt idx="199">
                  <c:v>19.476017205106427</c:v>
                </c:pt>
                <c:pt idx="200">
                  <c:v>16.201090563992263</c:v>
                </c:pt>
                <c:pt idx="201">
                  <c:v>13.421836708132227</c:v>
                </c:pt>
                <c:pt idx="202">
                  <c:v>11.073967709752976</c:v>
                </c:pt>
                <c:pt idx="203">
                  <c:v>9.0995131247443446</c:v>
                </c:pt>
                <c:pt idx="204">
                  <c:v>7.4465765703288564</c:v>
                </c:pt>
                <c:pt idx="205">
                  <c:v>6.0690227332290885</c:v>
                </c:pt>
                <c:pt idx="206">
                  <c:v>4.926114134219385</c:v>
                </c:pt>
                <c:pt idx="207">
                  <c:v>3.9821148027550595</c:v>
                </c:pt>
                <c:pt idx="208">
                  <c:v>3.2058757309616692</c:v>
                </c:pt>
                <c:pt idx="209">
                  <c:v>2.5704146758131303</c:v>
                </c:pt>
                <c:pt idx="210">
                  <c:v>2.0525006408582245</c:v>
                </c:pt>
                <c:pt idx="211">
                  <c:v>1.6322512562515079</c:v>
                </c:pt>
                <c:pt idx="212">
                  <c:v>1.292749333595834</c:v>
                </c:pt>
                <c:pt idx="213">
                  <c:v>1.019683130636809</c:v>
                </c:pt>
                <c:pt idx="214">
                  <c:v>0.80101333725979396</c:v>
                </c:pt>
                <c:pt idx="215">
                  <c:v>0.62666849426194426</c:v>
                </c:pt>
                <c:pt idx="216">
                  <c:v>0.48826947645030333</c:v>
                </c:pt>
                <c:pt idx="217">
                  <c:v>0.37888280095932958</c:v>
                </c:pt>
                <c:pt idx="218">
                  <c:v>0.29280184419948535</c:v>
                </c:pt>
                <c:pt idx="219">
                  <c:v>0.22535454692094509</c:v>
                </c:pt>
                <c:pt idx="220">
                  <c:v>0.17273583488705802</c:v>
                </c:pt>
                <c:pt idx="221">
                  <c:v>0.13186276028128285</c:v>
                </c:pt>
                <c:pt idx="222">
                  <c:v>0.10025025423314561</c:v>
                </c:pt>
                <c:pt idx="223">
                  <c:v>7.5905352882896682E-2</c:v>
                </c:pt>
                <c:pt idx="224">
                  <c:v>5.7237799039553582E-2</c:v>
                </c:pt>
                <c:pt idx="225">
                  <c:v>4.2985011602983042E-2</c:v>
                </c:pt>
                <c:pt idx="226">
                  <c:v>3.2149540639057513E-2</c:v>
                </c:pt>
                <c:pt idx="227">
                  <c:v>2.3947274730368839E-2</c:v>
                </c:pt>
                <c:pt idx="228">
                  <c:v>1.7764828617575858E-2</c:v>
                </c:pt>
                <c:pt idx="229">
                  <c:v>1.3124704933462652E-2</c:v>
                </c:pt>
                <c:pt idx="230">
                  <c:v>9.6569876451829371E-3</c:v>
                </c:pt>
                <c:pt idx="231">
                  <c:v>7.0764819620575577E-3</c:v>
                </c:pt>
                <c:pt idx="232">
                  <c:v>5.1643626686271975E-3</c:v>
                </c:pt>
                <c:pt idx="233">
                  <c:v>3.7535280277970059E-3</c:v>
                </c:pt>
                <c:pt idx="234">
                  <c:v>2.7169784515826078E-3</c:v>
                </c:pt>
                <c:pt idx="235">
                  <c:v>1.9586476952522932E-3</c:v>
                </c:pt>
                <c:pt idx="236">
                  <c:v>1.4062096003209091E-3</c:v>
                </c:pt>
                <c:pt idx="237">
                  <c:v>1.005466006400001E-3</c:v>
                </c:pt>
                <c:pt idx="238">
                  <c:v>7.1599225868416386E-4</c:v>
                </c:pt>
                <c:pt idx="239">
                  <c:v>5.0777680914335847E-4</c:v>
                </c:pt>
                <c:pt idx="240">
                  <c:v>3.586418767593036E-4</c:v>
                </c:pt>
                <c:pt idx="241">
                  <c:v>2.5227414081873301E-4</c:v>
                </c:pt>
                <c:pt idx="242">
                  <c:v>1.7672910329555116E-4</c:v>
                </c:pt>
                <c:pt idx="243">
                  <c:v>1.2330111756956918E-4</c:v>
                </c:pt>
                <c:pt idx="244">
                  <c:v>8.5674100395458718E-5</c:v>
                </c:pt>
                <c:pt idx="245">
                  <c:v>5.9286483807741395E-5</c:v>
                </c:pt>
                <c:pt idx="246">
                  <c:v>4.0858783819655497E-5</c:v>
                </c:pt>
                <c:pt idx="247">
                  <c:v>2.8043923786273357E-5</c:v>
                </c:pt>
                <c:pt idx="248">
                  <c:v>1.9169717893924695E-5</c:v>
                </c:pt>
                <c:pt idx="249">
                  <c:v>1.3050172917837676E-5</c:v>
                </c:pt>
                <c:pt idx="250">
                  <c:v>8.8479041978291016E-6</c:v>
                </c:pt>
                <c:pt idx="251">
                  <c:v>5.9743155572733283E-6</c:v>
                </c:pt>
                <c:pt idx="252">
                  <c:v>4.0175334838551133E-6</c:v>
                </c:pt>
                <c:pt idx="253">
                  <c:v>2.6906329301054255E-6</c:v>
                </c:pt>
                <c:pt idx="254">
                  <c:v>1.7946220608359916E-6</c:v>
                </c:pt>
                <c:pt idx="255">
                  <c:v>1.1921067635772886E-6</c:v>
                </c:pt>
                <c:pt idx="256">
                  <c:v>7.8864381704648652E-7</c:v>
                </c:pt>
                <c:pt idx="257">
                  <c:v>5.1960133054915965E-7</c:v>
                </c:pt>
                <c:pt idx="258">
                  <c:v>3.4094412173011694E-7</c:v>
                </c:pt>
                <c:pt idx="259">
                  <c:v>2.2280234660449956E-7</c:v>
                </c:pt>
                <c:pt idx="260">
                  <c:v>1.4500397743448199E-7</c:v>
                </c:pt>
                <c:pt idx="261">
                  <c:v>9.3986109008195577E-8</c:v>
                </c:pt>
                <c:pt idx="262">
                  <c:v>6.0669585323357107E-8</c:v>
                </c:pt>
                <c:pt idx="263">
                  <c:v>3.9003356597710139E-8</c:v>
                </c:pt>
                <c:pt idx="264">
                  <c:v>2.49721848886981E-8</c:v>
                </c:pt>
                <c:pt idx="265">
                  <c:v>1.5923359514150116E-8</c:v>
                </c:pt>
                <c:pt idx="266">
                  <c:v>1.0111986018431303E-8</c:v>
                </c:pt>
                <c:pt idx="267">
                  <c:v>6.3953132440047381E-9</c:v>
                </c:pt>
                <c:pt idx="268">
                  <c:v>4.0281977525924973E-9</c:v>
                </c:pt>
                <c:pt idx="269">
                  <c:v>2.5268725951985106E-9</c:v>
                </c:pt>
                <c:pt idx="270">
                  <c:v>1.5786269357808852E-9</c:v>
                </c:pt>
                <c:pt idx="271">
                  <c:v>9.8219851494662253E-10</c:v>
                </c:pt>
                <c:pt idx="272">
                  <c:v>6.0861498119176407E-10</c:v>
                </c:pt>
                <c:pt idx="273">
                  <c:v>3.7558618077396197E-10</c:v>
                </c:pt>
                <c:pt idx="274">
                  <c:v>2.3083420959061038E-10</c:v>
                </c:pt>
                <c:pt idx="275">
                  <c:v>1.4129094816943804E-10</c:v>
                </c:pt>
                <c:pt idx="276">
                  <c:v>8.6129536173211214E-11</c:v>
                </c:pt>
                <c:pt idx="277">
                  <c:v>5.2289378293737158E-11</c:v>
                </c:pt>
                <c:pt idx="278">
                  <c:v>3.1615383110121722E-11</c:v>
                </c:pt>
                <c:pt idx="279">
                  <c:v>1.9037373058353458E-11</c:v>
                </c:pt>
                <c:pt idx="280">
                  <c:v>1.1416663297593506E-11</c:v>
                </c:pt>
                <c:pt idx="281">
                  <c:v>6.8185961092269956E-12</c:v>
                </c:pt>
                <c:pt idx="282">
                  <c:v>4.055779545562164E-12</c:v>
                </c:pt>
                <c:pt idx="283">
                  <c:v>2.4025770031841941E-12</c:v>
                </c:pt>
                <c:pt idx="284">
                  <c:v>1.4174374136620258E-12</c:v>
                </c:pt>
                <c:pt idx="285">
                  <c:v>8.3282560485616531E-13</c:v>
                </c:pt>
                <c:pt idx="286">
                  <c:v>4.8733527338058415E-13</c:v>
                </c:pt>
                <c:pt idx="287">
                  <c:v>2.8400450273783992E-13</c:v>
                </c:pt>
                <c:pt idx="288">
                  <c:v>1.6483377515982859E-13</c:v>
                </c:pt>
                <c:pt idx="289">
                  <c:v>9.5277594953332386E-14</c:v>
                </c:pt>
                <c:pt idx="290">
                  <c:v>5.4847769079480392E-14</c:v>
                </c:pt>
                <c:pt idx="291">
                  <c:v>3.1444938513549305E-14</c:v>
                </c:pt>
                <c:pt idx="292">
                  <c:v>1.7954203080061205E-14</c:v>
                </c:pt>
                <c:pt idx="293">
                  <c:v>1.0209515137804888E-14</c:v>
                </c:pt>
                <c:pt idx="294">
                  <c:v>5.7818617431603268E-15</c:v>
                </c:pt>
                <c:pt idx="295">
                  <c:v>3.2610232002847773E-15</c:v>
                </c:pt>
                <c:pt idx="296">
                  <c:v>1.8317393514311339E-15</c:v>
                </c:pt>
                <c:pt idx="297">
                  <c:v>1.0247007718727007E-15</c:v>
                </c:pt>
                <c:pt idx="298">
                  <c:v>5.7089212471921246E-16</c:v>
                </c:pt>
                <c:pt idx="299">
                  <c:v>3.1676314172178593E-16</c:v>
                </c:pt>
                <c:pt idx="300">
                  <c:v>1.7504061570546159E-16</c:v>
                </c:pt>
                <c:pt idx="301">
                  <c:v>9.6331123121486031E-17</c:v>
                </c:pt>
                <c:pt idx="302">
                  <c:v>5.2798066186826416E-17</c:v>
                </c:pt>
                <c:pt idx="303">
                  <c:v>2.88199358216305E-17</c:v>
                </c:pt>
                <c:pt idx="304">
                  <c:v>1.5667207794637814E-17</c:v>
                </c:pt>
                <c:pt idx="305">
                  <c:v>8.4823033236654216E-18</c:v>
                </c:pt>
                <c:pt idx="306">
                  <c:v>4.5736149053084623E-18</c:v>
                </c:pt>
                <c:pt idx="307">
                  <c:v>2.4560035569252881E-18</c:v>
                </c:pt>
                <c:pt idx="308">
                  <c:v>1.3134755388042368E-18</c:v>
                </c:pt>
                <c:pt idx="309">
                  <c:v>6.9958193749195113E-19</c:v>
                </c:pt>
                <c:pt idx="310">
                  <c:v>3.7108960369189917E-19</c:v>
                </c:pt>
                <c:pt idx="311">
                  <c:v>1.9603904941768126E-19</c:v>
                </c:pt>
                <c:pt idx="312">
                  <c:v>1.0314067976556457E-19</c:v>
                </c:pt>
                <c:pt idx="313">
                  <c:v>5.4043191931032377E-20</c:v>
                </c:pt>
                <c:pt idx="314">
                  <c:v>2.8201719900694904E-20</c:v>
                </c:pt>
                <c:pt idx="315">
                  <c:v>1.4656619016586703E-20</c:v>
                </c:pt>
                <c:pt idx="316">
                  <c:v>7.5860483081896227E-21</c:v>
                </c:pt>
                <c:pt idx="317">
                  <c:v>3.910398430241542E-21</c:v>
                </c:pt>
                <c:pt idx="318">
                  <c:v>2.0074744045608707E-21</c:v>
                </c:pt>
                <c:pt idx="319">
                  <c:v>1.0263668685262902E-21</c:v>
                </c:pt>
                <c:pt idx="320">
                  <c:v>5.2261134470462021E-22</c:v>
                </c:pt>
                <c:pt idx="321">
                  <c:v>2.6501999568113861E-22</c:v>
                </c:pt>
                <c:pt idx="322">
                  <c:v>1.3384496947420775E-22</c:v>
                </c:pt>
                <c:pt idx="323">
                  <c:v>6.7320768392338764E-23</c:v>
                </c:pt>
                <c:pt idx="324">
                  <c:v>3.3722493261495322E-23</c:v>
                </c:pt>
                <c:pt idx="325">
                  <c:v>1.6823404597646602E-23</c:v>
                </c:pt>
                <c:pt idx="326">
                  <c:v>8.3585646085415189E-24</c:v>
                </c:pt>
                <c:pt idx="327">
                  <c:v>4.1359294182074704E-24</c:v>
                </c:pt>
                <c:pt idx="328">
                  <c:v>2.0381593451581371E-24</c:v>
                </c:pt>
                <c:pt idx="329">
                  <c:v>1.0002918982243864E-24</c:v>
                </c:pt>
                <c:pt idx="330">
                  <c:v>4.8892131250039571E-25</c:v>
                </c:pt>
                <c:pt idx="331">
                  <c:v>2.3799881105643349E-25</c:v>
                </c:pt>
                <c:pt idx="332">
                  <c:v>1.1538097564512511E-25</c:v>
                </c:pt>
                <c:pt idx="333">
                  <c:v>5.5707956440666122E-26</c:v>
                </c:pt>
                <c:pt idx="334">
                  <c:v>2.6786985870718297E-26</c:v>
                </c:pt>
                <c:pt idx="335">
                  <c:v>1.2827855843499815E-26</c:v>
                </c:pt>
                <c:pt idx="336">
                  <c:v>6.1179777593020839E-27</c:v>
                </c:pt>
                <c:pt idx="337">
                  <c:v>2.9059311330213265E-27</c:v>
                </c:pt>
                <c:pt idx="338">
                  <c:v>1.3746316616787304E-27</c:v>
                </c:pt>
                <c:pt idx="339">
                  <c:v>6.4760615615905811E-28</c:v>
                </c:pt>
                <c:pt idx="340">
                  <c:v>3.0384996818235729E-28</c:v>
                </c:pt>
                <c:pt idx="341">
                  <c:v>1.4198125896653738E-28</c:v>
                </c:pt>
                <c:pt idx="342">
                  <c:v>6.6073368967294451E-29</c:v>
                </c:pt>
                <c:pt idx="343">
                  <c:v>3.0622841090565838E-29</c:v>
                </c:pt>
                <c:pt idx="344">
                  <c:v>1.4134749330892865E-29</c:v>
                </c:pt>
                <c:pt idx="345">
                  <c:v>6.497620498069283E-30</c:v>
                </c:pt>
                <c:pt idx="346">
                  <c:v>2.9747068555147191E-30</c:v>
                </c:pt>
                <c:pt idx="347">
                  <c:v>1.3563057637965471E-30</c:v>
                </c:pt>
                <c:pt idx="348">
                  <c:v>6.158779297906014E-31</c:v>
                </c:pt>
                <c:pt idx="349">
                  <c:v>2.785192878763719E-31</c:v>
                </c:pt>
                <c:pt idx="350">
                  <c:v>1.2544100124890277E-31</c:v>
                </c:pt>
                <c:pt idx="351">
                  <c:v>5.6266169277163132E-32</c:v>
                </c:pt>
                <c:pt idx="352">
                  <c:v>2.5134994005283576E-32</c:v>
                </c:pt>
                <c:pt idx="353">
                  <c:v>1.1182369135211904E-32</c:v>
                </c:pt>
                <c:pt idx="354">
                  <c:v>4.9546440987267377E-33</c:v>
                </c:pt>
                <c:pt idx="355">
                  <c:v>2.1863249152613845E-33</c:v>
                </c:pt>
                <c:pt idx="356">
                  <c:v>9.608167048758035E-34</c:v>
                </c:pt>
                <c:pt idx="357">
                  <c:v>4.2052322581576863E-34</c:v>
                </c:pt>
                <c:pt idx="358">
                  <c:v>1.8330023855161055E-34</c:v>
                </c:pt>
                <c:pt idx="359">
                  <c:v>7.9571890079004818E-35</c:v>
                </c:pt>
                <c:pt idx="360">
                  <c:v>3.4401701149978527E-35</c:v>
                </c:pt>
                <c:pt idx="361">
                  <c:v>1.481234314588932E-35</c:v>
                </c:pt>
                <c:pt idx="362">
                  <c:v>6.3517180400254119E-36</c:v>
                </c:pt>
                <c:pt idx="363">
                  <c:v>2.7125781458423151E-36</c:v>
                </c:pt>
                <c:pt idx="364">
                  <c:v>1.153710663851541E-36</c:v>
                </c:pt>
                <c:pt idx="365">
                  <c:v>4.8869191736776531E-37</c:v>
                </c:pt>
                <c:pt idx="366">
                  <c:v>2.0615648761932508E-37</c:v>
                </c:pt>
                <c:pt idx="367">
                  <c:v>8.6612875548763771E-38</c:v>
                </c:pt>
                <c:pt idx="368">
                  <c:v>3.6240277074866259E-38</c:v>
                </c:pt>
                <c:pt idx="369">
                  <c:v>1.5101641709745907E-38</c:v>
                </c:pt>
                <c:pt idx="370">
                  <c:v>6.2672990232571637E-39</c:v>
                </c:pt>
                <c:pt idx="371">
                  <c:v>2.590360868822857E-39</c:v>
                </c:pt>
                <c:pt idx="372">
                  <c:v>1.0662614955687964E-39</c:v>
                </c:pt>
                <c:pt idx="373">
                  <c:v>4.3711004099393597E-40</c:v>
                </c:pt>
                <c:pt idx="374">
                  <c:v>1.7846022669741036E-40</c:v>
                </c:pt>
                <c:pt idx="375">
                  <c:v>7.2563078365365342E-41</c:v>
                </c:pt>
                <c:pt idx="376">
                  <c:v>2.9384178791943206E-41</c:v>
                </c:pt>
                <c:pt idx="377">
                  <c:v>1.1850454795958892E-41</c:v>
                </c:pt>
                <c:pt idx="378">
                  <c:v>4.7597054651207538E-42</c:v>
                </c:pt>
                <c:pt idx="379">
                  <c:v>1.9039201970516482E-42</c:v>
                </c:pt>
                <c:pt idx="380">
                  <c:v>7.5847453395428193E-43</c:v>
                </c:pt>
                <c:pt idx="381">
                  <c:v>3.0092402876795699E-43</c:v>
                </c:pt>
                <c:pt idx="382">
                  <c:v>1.1890396368830435E-43</c:v>
                </c:pt>
                <c:pt idx="383">
                  <c:v>4.6790684411272819E-44</c:v>
                </c:pt>
                <c:pt idx="384">
                  <c:v>1.8337750696070025E-44</c:v>
                </c:pt>
                <c:pt idx="385">
                  <c:v>7.1574171814855076E-45</c:v>
                </c:pt>
                <c:pt idx="386">
                  <c:v>2.7822118738461756E-45</c:v>
                </c:pt>
                <c:pt idx="387">
                  <c:v>1.0770792739349229E-45</c:v>
                </c:pt>
                <c:pt idx="388">
                  <c:v>4.1526826078073094E-46</c:v>
                </c:pt>
                <c:pt idx="389">
                  <c:v>1.5945326263508399E-46</c:v>
                </c:pt>
                <c:pt idx="390">
                  <c:v>6.0976386161016557E-47</c:v>
                </c:pt>
                <c:pt idx="391">
                  <c:v>2.3222745063957475E-47</c:v>
                </c:pt>
                <c:pt idx="392">
                  <c:v>8.8082377449686837E-48</c:v>
                </c:pt>
                <c:pt idx="393">
                  <c:v>3.3272704487726974E-48</c:v>
                </c:pt>
                <c:pt idx="394">
                  <c:v>1.251730338077177E-48</c:v>
                </c:pt>
                <c:pt idx="395">
                  <c:v>4.6898295063902964E-49</c:v>
                </c:pt>
                <c:pt idx="396">
                  <c:v>1.7499552055883072E-49</c:v>
                </c:pt>
                <c:pt idx="397">
                  <c:v>6.503099668441861E-50</c:v>
                </c:pt>
                <c:pt idx="398">
                  <c:v>2.4067860703638398E-50</c:v>
                </c:pt>
                <c:pt idx="399">
                  <c:v>8.8711141841276175E-51</c:v>
                </c:pt>
                <c:pt idx="400">
                  <c:v>3.2564352723020186E-51</c:v>
                </c:pt>
                <c:pt idx="401">
                  <c:v>1.1905025555208129E-51</c:v>
                </c:pt>
                <c:pt idx="402">
                  <c:v>4.3345280196765356E-52</c:v>
                </c:pt>
                <c:pt idx="403">
                  <c:v>1.5717262202280395E-52</c:v>
                </c:pt>
                <c:pt idx="404">
                  <c:v>5.6759110766847991E-53</c:v>
                </c:pt>
                <c:pt idx="405">
                  <c:v>2.0413518572495544E-53</c:v>
                </c:pt>
                <c:pt idx="406">
                  <c:v>7.3117907565640198E-54</c:v>
                </c:pt>
                <c:pt idx="407">
                  <c:v>2.6082741776831989E-54</c:v>
                </c:pt>
                <c:pt idx="408">
                  <c:v>9.2662994324683067E-55</c:v>
                </c:pt>
                <c:pt idx="409">
                  <c:v>3.2785591167866472E-55</c:v>
                </c:pt>
                <c:pt idx="410">
                  <c:v>1.15526950301541E-55</c:v>
                </c:pt>
                <c:pt idx="411">
                  <c:v>4.0542189546214399E-56</c:v>
                </c:pt>
                <c:pt idx="412">
                  <c:v>1.4169505414921643E-56</c:v>
                </c:pt>
                <c:pt idx="413">
                  <c:v>4.9320308466168815E-57</c:v>
                </c:pt>
                <c:pt idx="414">
                  <c:v>1.7097022282657669E-57</c:v>
                </c:pt>
                <c:pt idx="415">
                  <c:v>5.9025377344519211E-58</c:v>
                </c:pt>
                <c:pt idx="416">
                  <c:v>2.0294608018693799E-58</c:v>
                </c:pt>
                <c:pt idx="417">
                  <c:v>6.9493816601468753E-59</c:v>
                </c:pt>
                <c:pt idx="418">
                  <c:v>2.369928594308257E-59</c:v>
                </c:pt>
                <c:pt idx="419">
                  <c:v>8.04911178823972E-60</c:v>
                </c:pt>
                <c:pt idx="420">
                  <c:v>2.7226026193555769E-60</c:v>
                </c:pt>
                <c:pt idx="421">
                  <c:v>9.1715799851264327E-61</c:v>
                </c:pt>
                <c:pt idx="422">
                  <c:v>3.0770011507516769E-61</c:v>
                </c:pt>
                <c:pt idx="423">
                  <c:v>1.0280985824754737E-61</c:v>
                </c:pt>
                <c:pt idx="424">
                  <c:v>3.4210975894012154E-62</c:v>
                </c:pt>
                <c:pt idx="425">
                  <c:v>1.1337564386020932E-62</c:v>
                </c:pt>
                <c:pt idx="426">
                  <c:v>3.7419473348214282E-63</c:v>
                </c:pt>
                <c:pt idx="427">
                  <c:v>1.2299831902477266E-63</c:v>
                </c:pt>
                <c:pt idx="428">
                  <c:v>4.0264682819051684E-64</c:v>
                </c:pt>
                <c:pt idx="429">
                  <c:v>1.3127226824002778E-64</c:v>
                </c:pt>
                <c:pt idx="430">
                  <c:v>4.2623125954942764E-65</c:v>
                </c:pt>
                <c:pt idx="431">
                  <c:v>1.3782919078708881E-65</c:v>
                </c:pt>
                <c:pt idx="432">
                  <c:v>4.4387503154937629E-66</c:v>
                </c:pt>
                <c:pt idx="433">
                  <c:v>1.423651948640137E-66</c:v>
                </c:pt>
                <c:pt idx="434">
                  <c:v>4.547477286217005E-67</c:v>
                </c:pt>
                <c:pt idx="435">
                  <c:v>1.4466412716459103E-67</c:v>
                </c:pt>
                <c:pt idx="436">
                  <c:v>4.5832628473163611E-68</c:v>
                </c:pt>
                <c:pt idx="437">
                  <c:v>1.4461464600031369E-68</c:v>
                </c:pt>
                <c:pt idx="438">
                  <c:v>4.5443669644959344E-69</c:v>
                </c:pt>
                <c:pt idx="439">
                  <c:v>1.4221916032462273E-69</c:v>
                </c:pt>
                <c:pt idx="440">
                  <c:v>4.4326804797355227E-70</c:v>
                </c:pt>
                <c:pt idx="441">
                  <c:v>1.3759363532675638E-70</c:v>
                </c:pt>
                <c:pt idx="442">
                  <c:v>4.253572740035947E-71</c:v>
                </c:pt>
                <c:pt idx="443">
                  <c:v>1.3095828644117624E-71</c:v>
                </c:pt>
                <c:pt idx="444">
                  <c:v>4.0154637022386007E-72</c:v>
                </c:pt>
                <c:pt idx="445">
                  <c:v>1.2262020165787675E-72</c:v>
                </c:pt>
                <c:pt idx="446">
                  <c:v>3.7291679966042458E-73</c:v>
                </c:pt>
                <c:pt idx="447">
                  <c:v>1.1294980145764435E-73</c:v>
                </c:pt>
                <c:pt idx="448">
                  <c:v>3.4070820788264861E-74</c:v>
                </c:pt>
                <c:pt idx="449">
                  <c:v>1.0235364688903616E-74</c:v>
                </c:pt>
                <c:pt idx="450">
                  <c:v>3.062299386761844E-75</c:v>
                </c:pt>
                <c:pt idx="451">
                  <c:v>9.1246365415413488E-76</c:v>
                </c:pt>
                <c:pt idx="452">
                  <c:v>2.7077408831684977E-76</c:v>
                </c:pt>
                <c:pt idx="453">
                  <c:v>8.0024363965300309E-77</c:v>
                </c:pt>
                <c:pt idx="454">
                  <c:v>2.3553798790210424E-77</c:v>
                </c:pt>
                <c:pt idx="455">
                  <c:v>6.9043578301520646E-78</c:v>
                </c:pt>
                <c:pt idx="456">
                  <c:v>2.0156226169163608E-78</c:v>
                </c:pt>
                <c:pt idx="457">
                  <c:v>5.8602852417653773E-79</c:v>
                </c:pt>
                <c:pt idx="458">
                  <c:v>1.696882960123314E-79</c:v>
                </c:pt>
                <c:pt idx="459">
                  <c:v>4.8933763962232119E-80</c:v>
                </c:pt>
                <c:pt idx="460">
                  <c:v>1.4053644319806809E-80</c:v>
                </c:pt>
                <c:pt idx="461">
                  <c:v>4.0196930773846598E-81</c:v>
                </c:pt>
                <c:pt idx="462">
                  <c:v>1.145039400345689E-81</c:v>
                </c:pt>
                <c:pt idx="463">
                  <c:v>3.2484154594165252E-82</c:v>
                </c:pt>
                <c:pt idx="464">
                  <c:v>9.1779631022629571E-83</c:v>
                </c:pt>
                <c:pt idx="465">
                  <c:v>2.5825256698392734E-83</c:v>
                </c:pt>
                <c:pt idx="466">
                  <c:v>7.2371335605402374E-84</c:v>
                </c:pt>
                <c:pt idx="467">
                  <c:v>2.0198174922200862E-84</c:v>
                </c:pt>
                <c:pt idx="468">
                  <c:v>5.6141145712132858E-85</c:v>
                </c:pt>
                <c:pt idx="469">
                  <c:v>1.5540823016297545E-85</c:v>
                </c:pt>
                <c:pt idx="470">
                  <c:v>4.2844034341199886E-86</c:v>
                </c:pt>
                <c:pt idx="471">
                  <c:v>1.1763330628995001E-86</c:v>
                </c:pt>
                <c:pt idx="472">
                  <c:v>3.2165762411422637E-87</c:v>
                </c:pt>
                <c:pt idx="473">
                  <c:v>8.7595338778649002E-88</c:v>
                </c:pt>
                <c:pt idx="474">
                  <c:v>2.3757008024773743E-88</c:v>
                </c:pt>
                <c:pt idx="475">
                  <c:v>6.4169121408317438E-89</c:v>
                </c:pt>
                <c:pt idx="476">
                  <c:v>1.7261719003370257E-89</c:v>
                </c:pt>
                <c:pt idx="477">
                  <c:v>4.6245086178824694E-90</c:v>
                </c:pt>
                <c:pt idx="478">
                  <c:v>1.2338738055007287E-90</c:v>
                </c:pt>
                <c:pt idx="479">
                  <c:v>3.278683512587784E-91</c:v>
                </c:pt>
                <c:pt idx="480">
                  <c:v>8.6766454204938161E-92</c:v>
                </c:pt>
                <c:pt idx="481">
                  <c:v>2.2867980017154297E-92</c:v>
                </c:pt>
                <c:pt idx="482">
                  <c:v>6.0024335242925595E-93</c:v>
                </c:pt>
                <c:pt idx="483">
                  <c:v>1.5690996117028738E-93</c:v>
                </c:pt>
                <c:pt idx="484">
                  <c:v>4.0850490139927941E-94</c:v>
                </c:pt>
                <c:pt idx="485">
                  <c:v>1.059174775608669E-94</c:v>
                </c:pt>
                <c:pt idx="486">
                  <c:v>2.7350268112495403E-95</c:v>
                </c:pt>
                <c:pt idx="487">
                  <c:v>7.0336239879250345E-96</c:v>
                </c:pt>
                <c:pt idx="488">
                  <c:v>1.8014420996287147E-96</c:v>
                </c:pt>
                <c:pt idx="489">
                  <c:v>4.5949952765729707E-97</c:v>
                </c:pt>
                <c:pt idx="490">
                  <c:v>1.1672756648109359E-97</c:v>
                </c:pt>
                <c:pt idx="491">
                  <c:v>2.9531492377053243E-98</c:v>
                </c:pt>
                <c:pt idx="492">
                  <c:v>7.4408227407471217E-99</c:v>
                </c:pt>
                <c:pt idx="493">
                  <c:v>1.8671539321950188E-99</c:v>
                </c:pt>
                <c:pt idx="494">
                  <c:v>4.6661950586418146E-100</c:v>
                </c:pt>
                <c:pt idx="495">
                  <c:v>1.1613663974832911E-100</c:v>
                </c:pt>
                <c:pt idx="496">
                  <c:v>2.8787186659073195E-101</c:v>
                </c:pt>
                <c:pt idx="497">
                  <c:v>7.1064514336843674E-102</c:v>
                </c:pt>
                <c:pt idx="498">
                  <c:v>1.7471490717680015E-102</c:v>
                </c:pt>
                <c:pt idx="499">
                  <c:v>4.2779010230674131E-103</c:v>
                </c:pt>
                <c:pt idx="500">
                  <c:v>1.0431700348621481E-103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B5-4AD9-82F8-F81FB06A469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292.7244950328963</c:v>
                </c:pt>
                <c:pt idx="1">
                  <c:v>292.67449503289635</c:v>
                </c:pt>
                <c:pt idx="2">
                  <c:v>292.62449503289639</c:v>
                </c:pt>
                <c:pt idx="3">
                  <c:v>292.57449503289644</c:v>
                </c:pt>
                <c:pt idx="4">
                  <c:v>292.52449503289648</c:v>
                </c:pt>
                <c:pt idx="5">
                  <c:v>292.47449503289653</c:v>
                </c:pt>
                <c:pt idx="6">
                  <c:v>292.42449503289657</c:v>
                </c:pt>
                <c:pt idx="7">
                  <c:v>292.37449503289662</c:v>
                </c:pt>
                <c:pt idx="8">
                  <c:v>292.32449503289666</c:v>
                </c:pt>
                <c:pt idx="9">
                  <c:v>292.27449503289671</c:v>
                </c:pt>
                <c:pt idx="10">
                  <c:v>292.22449503289675</c:v>
                </c:pt>
                <c:pt idx="11">
                  <c:v>292.1744950328968</c:v>
                </c:pt>
                <c:pt idx="12">
                  <c:v>292.12449503289685</c:v>
                </c:pt>
                <c:pt idx="13">
                  <c:v>292.07449503289689</c:v>
                </c:pt>
                <c:pt idx="14">
                  <c:v>292.02449503289694</c:v>
                </c:pt>
                <c:pt idx="15">
                  <c:v>291.97449503289698</c:v>
                </c:pt>
                <c:pt idx="16">
                  <c:v>291.92449503289703</c:v>
                </c:pt>
                <c:pt idx="17">
                  <c:v>291.87449503289707</c:v>
                </c:pt>
                <c:pt idx="18">
                  <c:v>291.82449503289712</c:v>
                </c:pt>
                <c:pt idx="19">
                  <c:v>291.77449503289716</c:v>
                </c:pt>
                <c:pt idx="20">
                  <c:v>291.72449503289721</c:v>
                </c:pt>
                <c:pt idx="21">
                  <c:v>291.67449503289725</c:v>
                </c:pt>
                <c:pt idx="22">
                  <c:v>291.6244950328973</c:v>
                </c:pt>
                <c:pt idx="23">
                  <c:v>291.57449503289735</c:v>
                </c:pt>
                <c:pt idx="24">
                  <c:v>291.52449503289739</c:v>
                </c:pt>
                <c:pt idx="25">
                  <c:v>291.47449503289744</c:v>
                </c:pt>
                <c:pt idx="26">
                  <c:v>291.42449503289748</c:v>
                </c:pt>
                <c:pt idx="27">
                  <c:v>291.37449503289753</c:v>
                </c:pt>
                <c:pt idx="28">
                  <c:v>291.32449503289757</c:v>
                </c:pt>
                <c:pt idx="29">
                  <c:v>291.27449503289762</c:v>
                </c:pt>
                <c:pt idx="30">
                  <c:v>291.22449503289766</c:v>
                </c:pt>
                <c:pt idx="31">
                  <c:v>291.17449503289771</c:v>
                </c:pt>
                <c:pt idx="32">
                  <c:v>291.12449503289776</c:v>
                </c:pt>
                <c:pt idx="33">
                  <c:v>291.0744950328978</c:v>
                </c:pt>
                <c:pt idx="34">
                  <c:v>291.02449503289785</c:v>
                </c:pt>
                <c:pt idx="35">
                  <c:v>290.97449503289789</c:v>
                </c:pt>
                <c:pt idx="36">
                  <c:v>290.92449503289794</c:v>
                </c:pt>
                <c:pt idx="37">
                  <c:v>290.87449503289798</c:v>
                </c:pt>
                <c:pt idx="38">
                  <c:v>290.82449503289803</c:v>
                </c:pt>
                <c:pt idx="39">
                  <c:v>290.77449503289807</c:v>
                </c:pt>
                <c:pt idx="40">
                  <c:v>290.72449503289812</c:v>
                </c:pt>
                <c:pt idx="41">
                  <c:v>290.67449503289816</c:v>
                </c:pt>
                <c:pt idx="42">
                  <c:v>290.62449503289821</c:v>
                </c:pt>
                <c:pt idx="43">
                  <c:v>290.57449503289826</c:v>
                </c:pt>
                <c:pt idx="44">
                  <c:v>290.5244950328983</c:v>
                </c:pt>
                <c:pt idx="45">
                  <c:v>290.47449503289835</c:v>
                </c:pt>
                <c:pt idx="46">
                  <c:v>290.42449503289839</c:v>
                </c:pt>
                <c:pt idx="47">
                  <c:v>290.37449503289844</c:v>
                </c:pt>
                <c:pt idx="48">
                  <c:v>290.32449503289848</c:v>
                </c:pt>
                <c:pt idx="49">
                  <c:v>290.27449503289853</c:v>
                </c:pt>
                <c:pt idx="50">
                  <c:v>290.22449503289857</c:v>
                </c:pt>
                <c:pt idx="51">
                  <c:v>290.17449503289862</c:v>
                </c:pt>
                <c:pt idx="52">
                  <c:v>290.12449503289866</c:v>
                </c:pt>
                <c:pt idx="53">
                  <c:v>290.07449503289871</c:v>
                </c:pt>
                <c:pt idx="54">
                  <c:v>290.02449503289876</c:v>
                </c:pt>
                <c:pt idx="55">
                  <c:v>289.9744950328988</c:v>
                </c:pt>
                <c:pt idx="56">
                  <c:v>289.92449503289885</c:v>
                </c:pt>
                <c:pt idx="57">
                  <c:v>289.87449503289889</c:v>
                </c:pt>
                <c:pt idx="58">
                  <c:v>289.82449503289894</c:v>
                </c:pt>
                <c:pt idx="59">
                  <c:v>289.77449503289898</c:v>
                </c:pt>
                <c:pt idx="60">
                  <c:v>289.72449503289903</c:v>
                </c:pt>
                <c:pt idx="61">
                  <c:v>289.67449503289907</c:v>
                </c:pt>
                <c:pt idx="62">
                  <c:v>289.62449503289912</c:v>
                </c:pt>
                <c:pt idx="63">
                  <c:v>289.57449503289916</c:v>
                </c:pt>
                <c:pt idx="64">
                  <c:v>289.52449503289921</c:v>
                </c:pt>
                <c:pt idx="65">
                  <c:v>289.47449503289926</c:v>
                </c:pt>
                <c:pt idx="66">
                  <c:v>289.4244950328993</c:v>
                </c:pt>
                <c:pt idx="67">
                  <c:v>289.37449503289935</c:v>
                </c:pt>
                <c:pt idx="68">
                  <c:v>289.32449503289939</c:v>
                </c:pt>
                <c:pt idx="69">
                  <c:v>289.27449503289944</c:v>
                </c:pt>
                <c:pt idx="70">
                  <c:v>289.22449503289948</c:v>
                </c:pt>
                <c:pt idx="71">
                  <c:v>289.17449503289953</c:v>
                </c:pt>
                <c:pt idx="72">
                  <c:v>289.12449503289957</c:v>
                </c:pt>
                <c:pt idx="73">
                  <c:v>289.07449503289962</c:v>
                </c:pt>
                <c:pt idx="74">
                  <c:v>289.02449503289967</c:v>
                </c:pt>
                <c:pt idx="75">
                  <c:v>288.97449503289971</c:v>
                </c:pt>
                <c:pt idx="76">
                  <c:v>288.92449503289976</c:v>
                </c:pt>
                <c:pt idx="77">
                  <c:v>288.8744950328998</c:v>
                </c:pt>
                <c:pt idx="78">
                  <c:v>288.82449503289985</c:v>
                </c:pt>
                <c:pt idx="79">
                  <c:v>288.77449503289989</c:v>
                </c:pt>
                <c:pt idx="80">
                  <c:v>288.72449503289994</c:v>
                </c:pt>
                <c:pt idx="81">
                  <c:v>288.67449503289998</c:v>
                </c:pt>
                <c:pt idx="82">
                  <c:v>288.62449503290003</c:v>
                </c:pt>
                <c:pt idx="83">
                  <c:v>288.57449503290007</c:v>
                </c:pt>
                <c:pt idx="84">
                  <c:v>288.52449503290012</c:v>
                </c:pt>
                <c:pt idx="85">
                  <c:v>288.47449503290017</c:v>
                </c:pt>
                <c:pt idx="86">
                  <c:v>288.42449503290021</c:v>
                </c:pt>
                <c:pt idx="87">
                  <c:v>288.37449503290026</c:v>
                </c:pt>
                <c:pt idx="88">
                  <c:v>288.3244950329003</c:v>
                </c:pt>
                <c:pt idx="89">
                  <c:v>288.27449503290035</c:v>
                </c:pt>
                <c:pt idx="90">
                  <c:v>288.22449503290039</c:v>
                </c:pt>
                <c:pt idx="91">
                  <c:v>288.17449503290044</c:v>
                </c:pt>
                <c:pt idx="92">
                  <c:v>288.12449503290048</c:v>
                </c:pt>
                <c:pt idx="93">
                  <c:v>288.07449503290053</c:v>
                </c:pt>
                <c:pt idx="94">
                  <c:v>288.02449503290057</c:v>
                </c:pt>
                <c:pt idx="95">
                  <c:v>287.97449503290062</c:v>
                </c:pt>
                <c:pt idx="96">
                  <c:v>287.92449503290067</c:v>
                </c:pt>
                <c:pt idx="97">
                  <c:v>287.87449503290071</c:v>
                </c:pt>
                <c:pt idx="98">
                  <c:v>287.82449503290076</c:v>
                </c:pt>
                <c:pt idx="99">
                  <c:v>287.7744950329008</c:v>
                </c:pt>
                <c:pt idx="100">
                  <c:v>287.72449503290085</c:v>
                </c:pt>
                <c:pt idx="101">
                  <c:v>287.67449503290089</c:v>
                </c:pt>
                <c:pt idx="102">
                  <c:v>287.62449503290094</c:v>
                </c:pt>
                <c:pt idx="103">
                  <c:v>287.57449503290098</c:v>
                </c:pt>
                <c:pt idx="104">
                  <c:v>287.52449503290103</c:v>
                </c:pt>
                <c:pt idx="105">
                  <c:v>287.47449503290107</c:v>
                </c:pt>
                <c:pt idx="106">
                  <c:v>287.42449503290112</c:v>
                </c:pt>
                <c:pt idx="107">
                  <c:v>287.37449503290117</c:v>
                </c:pt>
                <c:pt idx="108">
                  <c:v>287.32449503290121</c:v>
                </c:pt>
                <c:pt idx="109">
                  <c:v>287.27449503290126</c:v>
                </c:pt>
                <c:pt idx="110">
                  <c:v>287.2244950329013</c:v>
                </c:pt>
                <c:pt idx="111">
                  <c:v>287.17449503290135</c:v>
                </c:pt>
                <c:pt idx="112">
                  <c:v>287.12449503290139</c:v>
                </c:pt>
                <c:pt idx="113">
                  <c:v>287.07449503290144</c:v>
                </c:pt>
                <c:pt idx="114">
                  <c:v>287.02449503290148</c:v>
                </c:pt>
                <c:pt idx="115">
                  <c:v>286.97449503290153</c:v>
                </c:pt>
                <c:pt idx="116">
                  <c:v>286.92449503290158</c:v>
                </c:pt>
                <c:pt idx="117">
                  <c:v>286.87449503290162</c:v>
                </c:pt>
                <c:pt idx="118">
                  <c:v>286.82449503290167</c:v>
                </c:pt>
                <c:pt idx="119">
                  <c:v>286.77449503290171</c:v>
                </c:pt>
                <c:pt idx="120">
                  <c:v>286.72449503290176</c:v>
                </c:pt>
                <c:pt idx="121">
                  <c:v>286.6744950329018</c:v>
                </c:pt>
                <c:pt idx="122">
                  <c:v>286.62449503290185</c:v>
                </c:pt>
                <c:pt idx="123">
                  <c:v>286.57449503290189</c:v>
                </c:pt>
                <c:pt idx="124">
                  <c:v>286.52449503290194</c:v>
                </c:pt>
                <c:pt idx="125">
                  <c:v>286.47449503290198</c:v>
                </c:pt>
                <c:pt idx="126">
                  <c:v>286.42449503290203</c:v>
                </c:pt>
                <c:pt idx="127">
                  <c:v>286.37449503290208</c:v>
                </c:pt>
                <c:pt idx="128">
                  <c:v>286.32449503290212</c:v>
                </c:pt>
                <c:pt idx="129">
                  <c:v>286.27449503290217</c:v>
                </c:pt>
                <c:pt idx="130">
                  <c:v>286.22449503290221</c:v>
                </c:pt>
                <c:pt idx="131">
                  <c:v>286.17449503290226</c:v>
                </c:pt>
                <c:pt idx="132">
                  <c:v>286.1244950329023</c:v>
                </c:pt>
                <c:pt idx="133">
                  <c:v>286.07449503290235</c:v>
                </c:pt>
                <c:pt idx="134">
                  <c:v>286.02449503290239</c:v>
                </c:pt>
                <c:pt idx="135">
                  <c:v>285.97449503290244</c:v>
                </c:pt>
                <c:pt idx="136">
                  <c:v>285.92449503290248</c:v>
                </c:pt>
                <c:pt idx="137">
                  <c:v>285.87449503290253</c:v>
                </c:pt>
                <c:pt idx="138">
                  <c:v>285.82449503290258</c:v>
                </c:pt>
                <c:pt idx="139">
                  <c:v>285.77449503290262</c:v>
                </c:pt>
                <c:pt idx="140">
                  <c:v>285.72449503290267</c:v>
                </c:pt>
                <c:pt idx="141">
                  <c:v>285.67449503290271</c:v>
                </c:pt>
                <c:pt idx="142">
                  <c:v>285.62449503290276</c:v>
                </c:pt>
                <c:pt idx="143">
                  <c:v>285.5744950329028</c:v>
                </c:pt>
                <c:pt idx="144">
                  <c:v>285.52449503290285</c:v>
                </c:pt>
                <c:pt idx="145">
                  <c:v>285.47449503290289</c:v>
                </c:pt>
                <c:pt idx="146">
                  <c:v>285.42449503290294</c:v>
                </c:pt>
                <c:pt idx="147">
                  <c:v>285.37449503290298</c:v>
                </c:pt>
                <c:pt idx="148">
                  <c:v>285.32449503290303</c:v>
                </c:pt>
                <c:pt idx="149">
                  <c:v>285.27449503290308</c:v>
                </c:pt>
                <c:pt idx="150">
                  <c:v>285.22449503290312</c:v>
                </c:pt>
                <c:pt idx="151">
                  <c:v>285.17449503290317</c:v>
                </c:pt>
                <c:pt idx="152">
                  <c:v>285.12449503290321</c:v>
                </c:pt>
                <c:pt idx="153">
                  <c:v>285.07449503290326</c:v>
                </c:pt>
                <c:pt idx="154">
                  <c:v>285.0244950329033</c:v>
                </c:pt>
                <c:pt idx="155">
                  <c:v>284.97449503290335</c:v>
                </c:pt>
                <c:pt idx="156">
                  <c:v>284.92449503290339</c:v>
                </c:pt>
                <c:pt idx="157">
                  <c:v>284.87449503290344</c:v>
                </c:pt>
                <c:pt idx="158">
                  <c:v>284.82449503290349</c:v>
                </c:pt>
                <c:pt idx="159">
                  <c:v>284.77449503290353</c:v>
                </c:pt>
                <c:pt idx="160">
                  <c:v>284.72449503290358</c:v>
                </c:pt>
                <c:pt idx="161">
                  <c:v>284.67449503290362</c:v>
                </c:pt>
                <c:pt idx="162">
                  <c:v>284.62449503290367</c:v>
                </c:pt>
                <c:pt idx="163">
                  <c:v>284.57449503290371</c:v>
                </c:pt>
                <c:pt idx="164">
                  <c:v>284.52449503290376</c:v>
                </c:pt>
                <c:pt idx="165">
                  <c:v>284.4744950329038</c:v>
                </c:pt>
                <c:pt idx="166">
                  <c:v>284.42449503290385</c:v>
                </c:pt>
                <c:pt idx="167">
                  <c:v>284.37449503290389</c:v>
                </c:pt>
                <c:pt idx="168">
                  <c:v>284.32449503290394</c:v>
                </c:pt>
                <c:pt idx="169">
                  <c:v>284.27449503290399</c:v>
                </c:pt>
                <c:pt idx="170">
                  <c:v>284.22449503290403</c:v>
                </c:pt>
                <c:pt idx="171">
                  <c:v>284.17449503290408</c:v>
                </c:pt>
                <c:pt idx="172">
                  <c:v>284.12449503290412</c:v>
                </c:pt>
                <c:pt idx="173">
                  <c:v>284.07449503290417</c:v>
                </c:pt>
                <c:pt idx="174">
                  <c:v>284.02449503290421</c:v>
                </c:pt>
                <c:pt idx="175">
                  <c:v>283.97449503290426</c:v>
                </c:pt>
                <c:pt idx="176">
                  <c:v>283.9244950329043</c:v>
                </c:pt>
                <c:pt idx="177">
                  <c:v>283.87449503290435</c:v>
                </c:pt>
                <c:pt idx="178">
                  <c:v>283.82449503290439</c:v>
                </c:pt>
                <c:pt idx="179">
                  <c:v>283.77449503290444</c:v>
                </c:pt>
                <c:pt idx="180">
                  <c:v>283.72449503290449</c:v>
                </c:pt>
                <c:pt idx="181">
                  <c:v>283.67449503290453</c:v>
                </c:pt>
                <c:pt idx="182">
                  <c:v>283.62449503290458</c:v>
                </c:pt>
                <c:pt idx="183">
                  <c:v>283.57449503290462</c:v>
                </c:pt>
                <c:pt idx="184">
                  <c:v>283.52449503290467</c:v>
                </c:pt>
                <c:pt idx="185">
                  <c:v>283.47449503290471</c:v>
                </c:pt>
                <c:pt idx="186">
                  <c:v>283.42449503290476</c:v>
                </c:pt>
                <c:pt idx="187">
                  <c:v>283.3744950329048</c:v>
                </c:pt>
                <c:pt idx="188">
                  <c:v>283.32449503290485</c:v>
                </c:pt>
                <c:pt idx="189">
                  <c:v>283.27449503290489</c:v>
                </c:pt>
                <c:pt idx="190">
                  <c:v>283.22449503290494</c:v>
                </c:pt>
                <c:pt idx="191">
                  <c:v>283.17449503290499</c:v>
                </c:pt>
                <c:pt idx="192">
                  <c:v>283.12449503290503</c:v>
                </c:pt>
                <c:pt idx="193">
                  <c:v>283.07449503290508</c:v>
                </c:pt>
                <c:pt idx="194">
                  <c:v>283.02449503290512</c:v>
                </c:pt>
                <c:pt idx="195">
                  <c:v>282.97449503290517</c:v>
                </c:pt>
                <c:pt idx="196">
                  <c:v>282.92449503290521</c:v>
                </c:pt>
                <c:pt idx="197">
                  <c:v>282.87449503290526</c:v>
                </c:pt>
                <c:pt idx="198">
                  <c:v>282.8244950329053</c:v>
                </c:pt>
                <c:pt idx="199">
                  <c:v>282.77449503290535</c:v>
                </c:pt>
                <c:pt idx="200">
                  <c:v>282.72449503290539</c:v>
                </c:pt>
                <c:pt idx="201">
                  <c:v>282.67449503290544</c:v>
                </c:pt>
                <c:pt idx="202">
                  <c:v>282.62449503290549</c:v>
                </c:pt>
                <c:pt idx="203">
                  <c:v>282.57449503290553</c:v>
                </c:pt>
                <c:pt idx="204">
                  <c:v>282.52449503290558</c:v>
                </c:pt>
                <c:pt idx="205">
                  <c:v>282.47449503290562</c:v>
                </c:pt>
                <c:pt idx="206">
                  <c:v>282.42449503290567</c:v>
                </c:pt>
                <c:pt idx="207">
                  <c:v>282.37449503290571</c:v>
                </c:pt>
                <c:pt idx="208">
                  <c:v>282.32449503290576</c:v>
                </c:pt>
                <c:pt idx="209">
                  <c:v>282.2744950329058</c:v>
                </c:pt>
                <c:pt idx="210">
                  <c:v>282.22449503290585</c:v>
                </c:pt>
                <c:pt idx="211">
                  <c:v>282.1744950329059</c:v>
                </c:pt>
                <c:pt idx="212">
                  <c:v>282.12449503290594</c:v>
                </c:pt>
                <c:pt idx="213">
                  <c:v>282.07449503290599</c:v>
                </c:pt>
                <c:pt idx="214">
                  <c:v>282.02449503290603</c:v>
                </c:pt>
                <c:pt idx="215">
                  <c:v>281.97449503290608</c:v>
                </c:pt>
                <c:pt idx="216">
                  <c:v>281.92449503290612</c:v>
                </c:pt>
                <c:pt idx="217">
                  <c:v>281.87449503290617</c:v>
                </c:pt>
                <c:pt idx="218">
                  <c:v>281.82449503290621</c:v>
                </c:pt>
                <c:pt idx="219">
                  <c:v>281.77449503290626</c:v>
                </c:pt>
                <c:pt idx="220">
                  <c:v>281.7244950329063</c:v>
                </c:pt>
                <c:pt idx="221">
                  <c:v>281.67449503290635</c:v>
                </c:pt>
                <c:pt idx="222">
                  <c:v>281.6244950329064</c:v>
                </c:pt>
                <c:pt idx="223">
                  <c:v>281.57449503290644</c:v>
                </c:pt>
                <c:pt idx="224">
                  <c:v>281.52449503290649</c:v>
                </c:pt>
                <c:pt idx="225">
                  <c:v>281.47449503290653</c:v>
                </c:pt>
                <c:pt idx="226">
                  <c:v>281.42449503290658</c:v>
                </c:pt>
                <c:pt idx="227">
                  <c:v>281.37449503290662</c:v>
                </c:pt>
                <c:pt idx="228">
                  <c:v>281.32449503290667</c:v>
                </c:pt>
                <c:pt idx="229">
                  <c:v>281.27449503290671</c:v>
                </c:pt>
                <c:pt idx="230">
                  <c:v>281.22449503290676</c:v>
                </c:pt>
                <c:pt idx="231">
                  <c:v>281.1744950329068</c:v>
                </c:pt>
                <c:pt idx="232">
                  <c:v>281.12449503290685</c:v>
                </c:pt>
                <c:pt idx="233">
                  <c:v>281.0744950329069</c:v>
                </c:pt>
                <c:pt idx="234">
                  <c:v>281.02449503290694</c:v>
                </c:pt>
                <c:pt idx="235">
                  <c:v>280.97449503290699</c:v>
                </c:pt>
                <c:pt idx="236">
                  <c:v>280.92449503290703</c:v>
                </c:pt>
                <c:pt idx="237">
                  <c:v>280.87449503290708</c:v>
                </c:pt>
                <c:pt idx="238">
                  <c:v>280.82449503290712</c:v>
                </c:pt>
                <c:pt idx="239">
                  <c:v>280.77449503290717</c:v>
                </c:pt>
                <c:pt idx="240">
                  <c:v>280.72449503290721</c:v>
                </c:pt>
                <c:pt idx="241">
                  <c:v>280.67449503290726</c:v>
                </c:pt>
                <c:pt idx="242">
                  <c:v>280.6244950329073</c:v>
                </c:pt>
                <c:pt idx="243">
                  <c:v>280.57449503290735</c:v>
                </c:pt>
                <c:pt idx="244">
                  <c:v>280.5244950329074</c:v>
                </c:pt>
                <c:pt idx="245">
                  <c:v>280.47449503290744</c:v>
                </c:pt>
                <c:pt idx="246">
                  <c:v>280.42449503290749</c:v>
                </c:pt>
                <c:pt idx="247">
                  <c:v>280.37449503290753</c:v>
                </c:pt>
                <c:pt idx="248">
                  <c:v>280.32449503290758</c:v>
                </c:pt>
                <c:pt idx="249">
                  <c:v>280.27449503290762</c:v>
                </c:pt>
                <c:pt idx="250">
                  <c:v>280.22449503290767</c:v>
                </c:pt>
                <c:pt idx="251">
                  <c:v>280.17449503290771</c:v>
                </c:pt>
                <c:pt idx="252">
                  <c:v>280.12449503290776</c:v>
                </c:pt>
                <c:pt idx="253">
                  <c:v>280.07449503290781</c:v>
                </c:pt>
                <c:pt idx="254">
                  <c:v>280.02449503290785</c:v>
                </c:pt>
                <c:pt idx="255">
                  <c:v>279.9744950329079</c:v>
                </c:pt>
                <c:pt idx="256">
                  <c:v>279.92449503290794</c:v>
                </c:pt>
                <c:pt idx="257">
                  <c:v>279.87449503290799</c:v>
                </c:pt>
                <c:pt idx="258">
                  <c:v>279.82449503290803</c:v>
                </c:pt>
                <c:pt idx="259">
                  <c:v>279.77449503290808</c:v>
                </c:pt>
                <c:pt idx="260">
                  <c:v>279.72449503290812</c:v>
                </c:pt>
                <c:pt idx="261">
                  <c:v>279.67449503290817</c:v>
                </c:pt>
                <c:pt idx="262">
                  <c:v>279.62449503290821</c:v>
                </c:pt>
                <c:pt idx="263">
                  <c:v>279.57449503290826</c:v>
                </c:pt>
                <c:pt idx="264">
                  <c:v>279.52449503290831</c:v>
                </c:pt>
                <c:pt idx="265">
                  <c:v>279.47449503290835</c:v>
                </c:pt>
                <c:pt idx="266">
                  <c:v>279.4244950329084</c:v>
                </c:pt>
                <c:pt idx="267">
                  <c:v>279.37449503290844</c:v>
                </c:pt>
                <c:pt idx="268">
                  <c:v>279.32449503290849</c:v>
                </c:pt>
                <c:pt idx="269">
                  <c:v>279.27449503290853</c:v>
                </c:pt>
                <c:pt idx="270">
                  <c:v>279.22449503290858</c:v>
                </c:pt>
                <c:pt idx="271">
                  <c:v>279.17449503290862</c:v>
                </c:pt>
                <c:pt idx="272">
                  <c:v>279.12449503290867</c:v>
                </c:pt>
                <c:pt idx="273">
                  <c:v>279.07449503290871</c:v>
                </c:pt>
                <c:pt idx="274">
                  <c:v>279.02449503290876</c:v>
                </c:pt>
                <c:pt idx="275">
                  <c:v>278.97449503290881</c:v>
                </c:pt>
                <c:pt idx="276">
                  <c:v>278.92449503290885</c:v>
                </c:pt>
                <c:pt idx="277">
                  <c:v>278.8744950329089</c:v>
                </c:pt>
                <c:pt idx="278">
                  <c:v>278.82449503290894</c:v>
                </c:pt>
                <c:pt idx="279">
                  <c:v>278.77449503290899</c:v>
                </c:pt>
                <c:pt idx="280">
                  <c:v>278.72449503290903</c:v>
                </c:pt>
                <c:pt idx="281">
                  <c:v>278.67449503290908</c:v>
                </c:pt>
                <c:pt idx="282">
                  <c:v>278.62449503290912</c:v>
                </c:pt>
                <c:pt idx="283">
                  <c:v>278.57449503290917</c:v>
                </c:pt>
                <c:pt idx="284">
                  <c:v>278.52449503290921</c:v>
                </c:pt>
                <c:pt idx="285">
                  <c:v>278.47449503290926</c:v>
                </c:pt>
                <c:pt idx="286">
                  <c:v>278.42449503290931</c:v>
                </c:pt>
                <c:pt idx="287">
                  <c:v>278.37449503290935</c:v>
                </c:pt>
                <c:pt idx="288">
                  <c:v>278.3244950329094</c:v>
                </c:pt>
                <c:pt idx="289">
                  <c:v>278.27449503290944</c:v>
                </c:pt>
                <c:pt idx="290">
                  <c:v>278.22449503290949</c:v>
                </c:pt>
                <c:pt idx="291">
                  <c:v>278.17449503290953</c:v>
                </c:pt>
                <c:pt idx="292">
                  <c:v>278.12449503290958</c:v>
                </c:pt>
                <c:pt idx="293">
                  <c:v>278.07449503290962</c:v>
                </c:pt>
                <c:pt idx="294">
                  <c:v>278.02449503290967</c:v>
                </c:pt>
                <c:pt idx="295">
                  <c:v>277.97449503290972</c:v>
                </c:pt>
                <c:pt idx="296">
                  <c:v>277.92449503290976</c:v>
                </c:pt>
                <c:pt idx="297">
                  <c:v>277.87449503290981</c:v>
                </c:pt>
                <c:pt idx="298">
                  <c:v>277.82449503290985</c:v>
                </c:pt>
                <c:pt idx="299">
                  <c:v>277.7744950329099</c:v>
                </c:pt>
                <c:pt idx="300">
                  <c:v>277.72449503290994</c:v>
                </c:pt>
                <c:pt idx="301">
                  <c:v>277.67449503290999</c:v>
                </c:pt>
                <c:pt idx="302">
                  <c:v>277.62449503291003</c:v>
                </c:pt>
                <c:pt idx="303">
                  <c:v>277.57449503291008</c:v>
                </c:pt>
                <c:pt idx="304">
                  <c:v>277.52449503291012</c:v>
                </c:pt>
                <c:pt idx="305">
                  <c:v>277.47449503291017</c:v>
                </c:pt>
                <c:pt idx="306">
                  <c:v>277.42449503291022</c:v>
                </c:pt>
                <c:pt idx="307">
                  <c:v>277.37449503291026</c:v>
                </c:pt>
                <c:pt idx="308">
                  <c:v>277.32449503291031</c:v>
                </c:pt>
                <c:pt idx="309">
                  <c:v>277.27449503291035</c:v>
                </c:pt>
                <c:pt idx="310">
                  <c:v>277.2244950329104</c:v>
                </c:pt>
                <c:pt idx="311">
                  <c:v>277.17449503291044</c:v>
                </c:pt>
                <c:pt idx="312">
                  <c:v>277.12449503291049</c:v>
                </c:pt>
                <c:pt idx="313">
                  <c:v>277.07449503291053</c:v>
                </c:pt>
                <c:pt idx="314">
                  <c:v>277.02449503291058</c:v>
                </c:pt>
                <c:pt idx="315">
                  <c:v>276.97449503291062</c:v>
                </c:pt>
                <c:pt idx="316">
                  <c:v>276.92449503291067</c:v>
                </c:pt>
                <c:pt idx="317">
                  <c:v>276.87449503291072</c:v>
                </c:pt>
                <c:pt idx="318">
                  <c:v>276.82449503291076</c:v>
                </c:pt>
                <c:pt idx="319">
                  <c:v>276.77449503291081</c:v>
                </c:pt>
                <c:pt idx="320">
                  <c:v>276.72449503291085</c:v>
                </c:pt>
                <c:pt idx="321">
                  <c:v>276.6744950329109</c:v>
                </c:pt>
                <c:pt idx="322">
                  <c:v>276.62449503291094</c:v>
                </c:pt>
                <c:pt idx="323">
                  <c:v>276.57449503291099</c:v>
                </c:pt>
                <c:pt idx="324">
                  <c:v>276.52449503291103</c:v>
                </c:pt>
                <c:pt idx="325">
                  <c:v>276.47449503291108</c:v>
                </c:pt>
                <c:pt idx="326">
                  <c:v>276.42449503291112</c:v>
                </c:pt>
                <c:pt idx="327">
                  <c:v>276.37449503291117</c:v>
                </c:pt>
                <c:pt idx="328">
                  <c:v>276.32449503291122</c:v>
                </c:pt>
                <c:pt idx="329">
                  <c:v>276.27449503291126</c:v>
                </c:pt>
                <c:pt idx="330">
                  <c:v>276.22449503291131</c:v>
                </c:pt>
                <c:pt idx="331">
                  <c:v>276.17449503291135</c:v>
                </c:pt>
                <c:pt idx="332">
                  <c:v>276.1244950329114</c:v>
                </c:pt>
                <c:pt idx="333">
                  <c:v>276.07449503291144</c:v>
                </c:pt>
                <c:pt idx="334">
                  <c:v>276.02449503291149</c:v>
                </c:pt>
                <c:pt idx="335">
                  <c:v>275.97449503291153</c:v>
                </c:pt>
                <c:pt idx="336">
                  <c:v>275.92449503291158</c:v>
                </c:pt>
                <c:pt idx="337">
                  <c:v>275.87449503291163</c:v>
                </c:pt>
                <c:pt idx="338">
                  <c:v>275.82449503291167</c:v>
                </c:pt>
                <c:pt idx="339">
                  <c:v>275.77449503291172</c:v>
                </c:pt>
                <c:pt idx="340">
                  <c:v>275.72449503291176</c:v>
                </c:pt>
                <c:pt idx="341">
                  <c:v>275.67449503291181</c:v>
                </c:pt>
                <c:pt idx="342">
                  <c:v>275.62449503291185</c:v>
                </c:pt>
                <c:pt idx="343">
                  <c:v>275.5744950329119</c:v>
                </c:pt>
                <c:pt idx="344">
                  <c:v>275.52449503291194</c:v>
                </c:pt>
                <c:pt idx="345">
                  <c:v>275.47449503291199</c:v>
                </c:pt>
                <c:pt idx="346">
                  <c:v>275.42449503291203</c:v>
                </c:pt>
                <c:pt idx="347">
                  <c:v>275.37449503291208</c:v>
                </c:pt>
                <c:pt idx="348">
                  <c:v>275.32449503291213</c:v>
                </c:pt>
                <c:pt idx="349">
                  <c:v>275.27449503291217</c:v>
                </c:pt>
                <c:pt idx="350">
                  <c:v>275.22449503291222</c:v>
                </c:pt>
                <c:pt idx="351">
                  <c:v>275.17449503291226</c:v>
                </c:pt>
                <c:pt idx="352">
                  <c:v>275.12449503291231</c:v>
                </c:pt>
                <c:pt idx="353">
                  <c:v>275.07449503291235</c:v>
                </c:pt>
                <c:pt idx="354">
                  <c:v>275.0244950329124</c:v>
                </c:pt>
                <c:pt idx="355">
                  <c:v>274.97449503291244</c:v>
                </c:pt>
                <c:pt idx="356">
                  <c:v>274.92449503291249</c:v>
                </c:pt>
                <c:pt idx="357">
                  <c:v>274.87449503291253</c:v>
                </c:pt>
                <c:pt idx="358">
                  <c:v>274.82449503291258</c:v>
                </c:pt>
                <c:pt idx="359">
                  <c:v>274.77449503291263</c:v>
                </c:pt>
                <c:pt idx="360">
                  <c:v>274.72449503291267</c:v>
                </c:pt>
                <c:pt idx="361">
                  <c:v>274.67449503291272</c:v>
                </c:pt>
                <c:pt idx="362">
                  <c:v>274.62449503291276</c:v>
                </c:pt>
                <c:pt idx="363">
                  <c:v>274.57449503291281</c:v>
                </c:pt>
                <c:pt idx="364">
                  <c:v>274.52449503291285</c:v>
                </c:pt>
                <c:pt idx="365">
                  <c:v>274.4744950329129</c:v>
                </c:pt>
                <c:pt idx="366">
                  <c:v>274.42449503291294</c:v>
                </c:pt>
                <c:pt idx="367">
                  <c:v>274.37449503291299</c:v>
                </c:pt>
                <c:pt idx="368">
                  <c:v>274.32449503291303</c:v>
                </c:pt>
                <c:pt idx="369">
                  <c:v>274.27449503291308</c:v>
                </c:pt>
                <c:pt idx="370">
                  <c:v>274.22449503291313</c:v>
                </c:pt>
                <c:pt idx="371">
                  <c:v>274.17449503291317</c:v>
                </c:pt>
                <c:pt idx="372">
                  <c:v>274.12449503291322</c:v>
                </c:pt>
                <c:pt idx="373">
                  <c:v>274.07449503291326</c:v>
                </c:pt>
                <c:pt idx="374">
                  <c:v>274.02449503291331</c:v>
                </c:pt>
                <c:pt idx="375">
                  <c:v>273.97449503291335</c:v>
                </c:pt>
                <c:pt idx="376">
                  <c:v>273.9244950329134</c:v>
                </c:pt>
                <c:pt idx="377">
                  <c:v>273.87449503291344</c:v>
                </c:pt>
                <c:pt idx="378">
                  <c:v>273.82449503291349</c:v>
                </c:pt>
                <c:pt idx="379">
                  <c:v>273.77449503291353</c:v>
                </c:pt>
                <c:pt idx="380">
                  <c:v>273.72449503291358</c:v>
                </c:pt>
                <c:pt idx="381">
                  <c:v>273.67449503291363</c:v>
                </c:pt>
                <c:pt idx="382">
                  <c:v>273.62449503291367</c:v>
                </c:pt>
                <c:pt idx="383">
                  <c:v>273.57449503291372</c:v>
                </c:pt>
                <c:pt idx="384">
                  <c:v>273.52449503291376</c:v>
                </c:pt>
                <c:pt idx="385">
                  <c:v>273.47449503291381</c:v>
                </c:pt>
                <c:pt idx="386">
                  <c:v>273.42449503291385</c:v>
                </c:pt>
                <c:pt idx="387">
                  <c:v>273.3744950329139</c:v>
                </c:pt>
                <c:pt idx="388">
                  <c:v>273.32449503291394</c:v>
                </c:pt>
                <c:pt idx="389">
                  <c:v>273.27449503291399</c:v>
                </c:pt>
                <c:pt idx="390">
                  <c:v>273.22449503291404</c:v>
                </c:pt>
                <c:pt idx="391">
                  <c:v>273.17449503291408</c:v>
                </c:pt>
                <c:pt idx="392">
                  <c:v>273.12449503291413</c:v>
                </c:pt>
                <c:pt idx="393">
                  <c:v>273.07449503291417</c:v>
                </c:pt>
                <c:pt idx="394">
                  <c:v>273.02449503291422</c:v>
                </c:pt>
                <c:pt idx="395">
                  <c:v>272.97449503291426</c:v>
                </c:pt>
                <c:pt idx="396">
                  <c:v>272.92449503291431</c:v>
                </c:pt>
                <c:pt idx="397">
                  <c:v>272.87449503291435</c:v>
                </c:pt>
                <c:pt idx="398">
                  <c:v>272.8244950329144</c:v>
                </c:pt>
                <c:pt idx="399">
                  <c:v>272.77449503291444</c:v>
                </c:pt>
                <c:pt idx="400">
                  <c:v>272.72449503291449</c:v>
                </c:pt>
                <c:pt idx="401">
                  <c:v>272.67449503291454</c:v>
                </c:pt>
                <c:pt idx="402">
                  <c:v>272.62449503291458</c:v>
                </c:pt>
                <c:pt idx="403">
                  <c:v>272.57449503291463</c:v>
                </c:pt>
                <c:pt idx="404">
                  <c:v>272.52449503291467</c:v>
                </c:pt>
                <c:pt idx="405">
                  <c:v>272.47449503291472</c:v>
                </c:pt>
                <c:pt idx="406">
                  <c:v>272.42449503291476</c:v>
                </c:pt>
                <c:pt idx="407">
                  <c:v>272.37449503291481</c:v>
                </c:pt>
                <c:pt idx="408">
                  <c:v>272.32449503291485</c:v>
                </c:pt>
                <c:pt idx="409">
                  <c:v>272.2744950329149</c:v>
                </c:pt>
                <c:pt idx="410">
                  <c:v>272.22449503291494</c:v>
                </c:pt>
                <c:pt idx="411">
                  <c:v>272.17449503291499</c:v>
                </c:pt>
                <c:pt idx="412">
                  <c:v>272.12449503291504</c:v>
                </c:pt>
                <c:pt idx="413">
                  <c:v>272.07449503291508</c:v>
                </c:pt>
                <c:pt idx="414">
                  <c:v>272.02449503291513</c:v>
                </c:pt>
                <c:pt idx="415">
                  <c:v>271.97449503291517</c:v>
                </c:pt>
                <c:pt idx="416">
                  <c:v>271.92449503291522</c:v>
                </c:pt>
                <c:pt idx="417">
                  <c:v>271.87449503291526</c:v>
                </c:pt>
                <c:pt idx="418">
                  <c:v>271.82449503291531</c:v>
                </c:pt>
                <c:pt idx="419">
                  <c:v>271.77449503291535</c:v>
                </c:pt>
                <c:pt idx="420">
                  <c:v>271.7244950329154</c:v>
                </c:pt>
                <c:pt idx="421">
                  <c:v>271.67449503291544</c:v>
                </c:pt>
                <c:pt idx="422">
                  <c:v>271.62449503291549</c:v>
                </c:pt>
                <c:pt idx="423">
                  <c:v>271.57449503291554</c:v>
                </c:pt>
                <c:pt idx="424">
                  <c:v>271.52449503291558</c:v>
                </c:pt>
                <c:pt idx="425">
                  <c:v>271.47449503291563</c:v>
                </c:pt>
                <c:pt idx="426">
                  <c:v>271.42449503291567</c:v>
                </c:pt>
                <c:pt idx="427">
                  <c:v>271.37449503291572</c:v>
                </c:pt>
                <c:pt idx="428">
                  <c:v>271.32449503291576</c:v>
                </c:pt>
                <c:pt idx="429">
                  <c:v>271.27449503291581</c:v>
                </c:pt>
                <c:pt idx="430">
                  <c:v>271.22449503291585</c:v>
                </c:pt>
                <c:pt idx="431">
                  <c:v>271.1744950329159</c:v>
                </c:pt>
                <c:pt idx="432">
                  <c:v>271.12449503291595</c:v>
                </c:pt>
                <c:pt idx="433">
                  <c:v>271.07449503291599</c:v>
                </c:pt>
                <c:pt idx="434">
                  <c:v>271.02449503291604</c:v>
                </c:pt>
                <c:pt idx="435">
                  <c:v>270.97449503291608</c:v>
                </c:pt>
                <c:pt idx="436">
                  <c:v>270.92449503291613</c:v>
                </c:pt>
                <c:pt idx="437">
                  <c:v>270.87449503291617</c:v>
                </c:pt>
                <c:pt idx="438">
                  <c:v>270.82449503291622</c:v>
                </c:pt>
                <c:pt idx="439">
                  <c:v>270.77449503291626</c:v>
                </c:pt>
                <c:pt idx="440">
                  <c:v>270.72449503291631</c:v>
                </c:pt>
                <c:pt idx="441">
                  <c:v>270.67449503291635</c:v>
                </c:pt>
                <c:pt idx="442">
                  <c:v>270.6244950329164</c:v>
                </c:pt>
                <c:pt idx="443">
                  <c:v>270.57449503291645</c:v>
                </c:pt>
                <c:pt idx="444">
                  <c:v>270.52449503291649</c:v>
                </c:pt>
                <c:pt idx="445">
                  <c:v>270.47449503291654</c:v>
                </c:pt>
                <c:pt idx="446">
                  <c:v>270.42449503291658</c:v>
                </c:pt>
                <c:pt idx="447">
                  <c:v>270.37449503291663</c:v>
                </c:pt>
                <c:pt idx="448">
                  <c:v>270.32449503291667</c:v>
                </c:pt>
                <c:pt idx="449">
                  <c:v>270.27449503291672</c:v>
                </c:pt>
                <c:pt idx="450">
                  <c:v>270.22449503291676</c:v>
                </c:pt>
                <c:pt idx="451">
                  <c:v>270.17449503291681</c:v>
                </c:pt>
                <c:pt idx="452">
                  <c:v>270.12449503291685</c:v>
                </c:pt>
                <c:pt idx="453">
                  <c:v>270.0744950329169</c:v>
                </c:pt>
                <c:pt idx="454">
                  <c:v>270.02449503291695</c:v>
                </c:pt>
                <c:pt idx="455">
                  <c:v>269.97449503291699</c:v>
                </c:pt>
                <c:pt idx="456">
                  <c:v>269.92449503291704</c:v>
                </c:pt>
                <c:pt idx="457">
                  <c:v>269.87449503291708</c:v>
                </c:pt>
                <c:pt idx="458">
                  <c:v>269.82449503291713</c:v>
                </c:pt>
                <c:pt idx="459">
                  <c:v>269.77449503291717</c:v>
                </c:pt>
                <c:pt idx="460">
                  <c:v>269.72449503291722</c:v>
                </c:pt>
                <c:pt idx="461">
                  <c:v>269.67449503291726</c:v>
                </c:pt>
                <c:pt idx="462">
                  <c:v>269.62449503291731</c:v>
                </c:pt>
                <c:pt idx="463">
                  <c:v>269.57449503291735</c:v>
                </c:pt>
                <c:pt idx="464">
                  <c:v>269.5244950329174</c:v>
                </c:pt>
                <c:pt idx="465">
                  <c:v>269.47449503291745</c:v>
                </c:pt>
                <c:pt idx="466">
                  <c:v>269.42449503291749</c:v>
                </c:pt>
                <c:pt idx="467">
                  <c:v>269.37449503291754</c:v>
                </c:pt>
                <c:pt idx="468">
                  <c:v>269.32449503291758</c:v>
                </c:pt>
                <c:pt idx="469">
                  <c:v>269.27449503291763</c:v>
                </c:pt>
                <c:pt idx="470">
                  <c:v>269.22449503291767</c:v>
                </c:pt>
                <c:pt idx="471">
                  <c:v>269.17449503291772</c:v>
                </c:pt>
                <c:pt idx="472">
                  <c:v>269.12449503291776</c:v>
                </c:pt>
                <c:pt idx="473">
                  <c:v>269.07449503291781</c:v>
                </c:pt>
                <c:pt idx="474">
                  <c:v>269.02449503291786</c:v>
                </c:pt>
                <c:pt idx="475">
                  <c:v>268.9744950329179</c:v>
                </c:pt>
                <c:pt idx="476">
                  <c:v>268.92449503291795</c:v>
                </c:pt>
                <c:pt idx="477">
                  <c:v>268.87449503291799</c:v>
                </c:pt>
                <c:pt idx="478">
                  <c:v>268.82449503291804</c:v>
                </c:pt>
                <c:pt idx="479">
                  <c:v>268.77449503291808</c:v>
                </c:pt>
                <c:pt idx="480">
                  <c:v>268.72449503291813</c:v>
                </c:pt>
                <c:pt idx="481">
                  <c:v>268.67449503291817</c:v>
                </c:pt>
                <c:pt idx="482">
                  <c:v>268.62449503291822</c:v>
                </c:pt>
                <c:pt idx="483">
                  <c:v>268.57449503291826</c:v>
                </c:pt>
                <c:pt idx="484">
                  <c:v>268.52449503291831</c:v>
                </c:pt>
                <c:pt idx="485">
                  <c:v>268.47449503291836</c:v>
                </c:pt>
                <c:pt idx="486">
                  <c:v>268.4244950329184</c:v>
                </c:pt>
                <c:pt idx="487">
                  <c:v>268.37449503291845</c:v>
                </c:pt>
                <c:pt idx="488">
                  <c:v>268.32449503291849</c:v>
                </c:pt>
                <c:pt idx="489">
                  <c:v>268.27449503291854</c:v>
                </c:pt>
                <c:pt idx="490">
                  <c:v>268.22449503291858</c:v>
                </c:pt>
                <c:pt idx="491">
                  <c:v>268.17449503291863</c:v>
                </c:pt>
                <c:pt idx="492">
                  <c:v>268.12449503291867</c:v>
                </c:pt>
                <c:pt idx="493">
                  <c:v>268.07449503291872</c:v>
                </c:pt>
                <c:pt idx="494">
                  <c:v>268.02449503291876</c:v>
                </c:pt>
                <c:pt idx="495">
                  <c:v>267.97449503291881</c:v>
                </c:pt>
                <c:pt idx="496">
                  <c:v>267.92449503291886</c:v>
                </c:pt>
                <c:pt idx="497">
                  <c:v>267.8744950329189</c:v>
                </c:pt>
                <c:pt idx="498">
                  <c:v>267.82449503291895</c:v>
                </c:pt>
                <c:pt idx="499">
                  <c:v>267.77449503291899</c:v>
                </c:pt>
                <c:pt idx="500">
                  <c:v>267.72449503291904</c:v>
                </c:pt>
              </c:numCache>
            </c:numRef>
          </c:xVal>
          <c:yVal>
            <c:numRef>
              <c:f>A750CR!$G$12:$G$512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B5-4AD9-82F8-F81FB06A469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292.7244950328963</c:v>
                </c:pt>
                <c:pt idx="1">
                  <c:v>292.67449503289635</c:v>
                </c:pt>
                <c:pt idx="2">
                  <c:v>292.62449503289639</c:v>
                </c:pt>
                <c:pt idx="3">
                  <c:v>292.57449503289644</c:v>
                </c:pt>
                <c:pt idx="4">
                  <c:v>292.52449503289648</c:v>
                </c:pt>
                <c:pt idx="5">
                  <c:v>292.47449503289653</c:v>
                </c:pt>
                <c:pt idx="6">
                  <c:v>292.42449503289657</c:v>
                </c:pt>
                <c:pt idx="7">
                  <c:v>292.37449503289662</c:v>
                </c:pt>
                <c:pt idx="8">
                  <c:v>292.32449503289666</c:v>
                </c:pt>
                <c:pt idx="9">
                  <c:v>292.27449503289671</c:v>
                </c:pt>
                <c:pt idx="10">
                  <c:v>292.22449503289675</c:v>
                </c:pt>
                <c:pt idx="11">
                  <c:v>292.1744950328968</c:v>
                </c:pt>
                <c:pt idx="12">
                  <c:v>292.12449503289685</c:v>
                </c:pt>
                <c:pt idx="13">
                  <c:v>292.07449503289689</c:v>
                </c:pt>
                <c:pt idx="14">
                  <c:v>292.02449503289694</c:v>
                </c:pt>
                <c:pt idx="15">
                  <c:v>291.97449503289698</c:v>
                </c:pt>
                <c:pt idx="16">
                  <c:v>291.92449503289703</c:v>
                </c:pt>
                <c:pt idx="17">
                  <c:v>291.87449503289707</c:v>
                </c:pt>
                <c:pt idx="18">
                  <c:v>291.82449503289712</c:v>
                </c:pt>
                <c:pt idx="19">
                  <c:v>291.77449503289716</c:v>
                </c:pt>
                <c:pt idx="20">
                  <c:v>291.72449503289721</c:v>
                </c:pt>
                <c:pt idx="21">
                  <c:v>291.67449503289725</c:v>
                </c:pt>
                <c:pt idx="22">
                  <c:v>291.6244950328973</c:v>
                </c:pt>
                <c:pt idx="23">
                  <c:v>291.57449503289735</c:v>
                </c:pt>
                <c:pt idx="24">
                  <c:v>291.52449503289739</c:v>
                </c:pt>
                <c:pt idx="25">
                  <c:v>291.47449503289744</c:v>
                </c:pt>
                <c:pt idx="26">
                  <c:v>291.42449503289748</c:v>
                </c:pt>
                <c:pt idx="27">
                  <c:v>291.37449503289753</c:v>
                </c:pt>
                <c:pt idx="28">
                  <c:v>291.32449503289757</c:v>
                </c:pt>
                <c:pt idx="29">
                  <c:v>291.27449503289762</c:v>
                </c:pt>
                <c:pt idx="30">
                  <c:v>291.22449503289766</c:v>
                </c:pt>
                <c:pt idx="31">
                  <c:v>291.17449503289771</c:v>
                </c:pt>
                <c:pt idx="32">
                  <c:v>291.12449503289776</c:v>
                </c:pt>
                <c:pt idx="33">
                  <c:v>291.0744950328978</c:v>
                </c:pt>
                <c:pt idx="34">
                  <c:v>291.02449503289785</c:v>
                </c:pt>
                <c:pt idx="35">
                  <c:v>290.97449503289789</c:v>
                </c:pt>
                <c:pt idx="36">
                  <c:v>290.92449503289794</c:v>
                </c:pt>
                <c:pt idx="37">
                  <c:v>290.87449503289798</c:v>
                </c:pt>
                <c:pt idx="38">
                  <c:v>290.82449503289803</c:v>
                </c:pt>
                <c:pt idx="39">
                  <c:v>290.77449503289807</c:v>
                </c:pt>
                <c:pt idx="40">
                  <c:v>290.72449503289812</c:v>
                </c:pt>
                <c:pt idx="41">
                  <c:v>290.67449503289816</c:v>
                </c:pt>
                <c:pt idx="42">
                  <c:v>290.62449503289821</c:v>
                </c:pt>
                <c:pt idx="43">
                  <c:v>290.57449503289826</c:v>
                </c:pt>
                <c:pt idx="44">
                  <c:v>290.5244950328983</c:v>
                </c:pt>
                <c:pt idx="45">
                  <c:v>290.47449503289835</c:v>
                </c:pt>
                <c:pt idx="46">
                  <c:v>290.42449503289839</c:v>
                </c:pt>
                <c:pt idx="47">
                  <c:v>290.37449503289844</c:v>
                </c:pt>
                <c:pt idx="48">
                  <c:v>290.32449503289848</c:v>
                </c:pt>
                <c:pt idx="49">
                  <c:v>290.27449503289853</c:v>
                </c:pt>
                <c:pt idx="50">
                  <c:v>290.22449503289857</c:v>
                </c:pt>
                <c:pt idx="51">
                  <c:v>290.17449503289862</c:v>
                </c:pt>
                <c:pt idx="52">
                  <c:v>290.12449503289866</c:v>
                </c:pt>
                <c:pt idx="53">
                  <c:v>290.07449503289871</c:v>
                </c:pt>
                <c:pt idx="54">
                  <c:v>290.02449503289876</c:v>
                </c:pt>
                <c:pt idx="55">
                  <c:v>289.9744950328988</c:v>
                </c:pt>
                <c:pt idx="56">
                  <c:v>289.92449503289885</c:v>
                </c:pt>
                <c:pt idx="57">
                  <c:v>289.87449503289889</c:v>
                </c:pt>
                <c:pt idx="58">
                  <c:v>289.82449503289894</c:v>
                </c:pt>
                <c:pt idx="59">
                  <c:v>289.77449503289898</c:v>
                </c:pt>
                <c:pt idx="60">
                  <c:v>289.72449503289903</c:v>
                </c:pt>
                <c:pt idx="61">
                  <c:v>289.67449503289907</c:v>
                </c:pt>
                <c:pt idx="62">
                  <c:v>289.62449503289912</c:v>
                </c:pt>
                <c:pt idx="63">
                  <c:v>289.57449503289916</c:v>
                </c:pt>
                <c:pt idx="64">
                  <c:v>289.52449503289921</c:v>
                </c:pt>
                <c:pt idx="65">
                  <c:v>289.47449503289926</c:v>
                </c:pt>
                <c:pt idx="66">
                  <c:v>289.4244950328993</c:v>
                </c:pt>
                <c:pt idx="67">
                  <c:v>289.37449503289935</c:v>
                </c:pt>
                <c:pt idx="68">
                  <c:v>289.32449503289939</c:v>
                </c:pt>
                <c:pt idx="69">
                  <c:v>289.27449503289944</c:v>
                </c:pt>
                <c:pt idx="70">
                  <c:v>289.22449503289948</c:v>
                </c:pt>
                <c:pt idx="71">
                  <c:v>289.17449503289953</c:v>
                </c:pt>
                <c:pt idx="72">
                  <c:v>289.12449503289957</c:v>
                </c:pt>
                <c:pt idx="73">
                  <c:v>289.07449503289962</c:v>
                </c:pt>
                <c:pt idx="74">
                  <c:v>289.02449503289967</c:v>
                </c:pt>
                <c:pt idx="75">
                  <c:v>288.97449503289971</c:v>
                </c:pt>
                <c:pt idx="76">
                  <c:v>288.92449503289976</c:v>
                </c:pt>
                <c:pt idx="77">
                  <c:v>288.8744950328998</c:v>
                </c:pt>
                <c:pt idx="78">
                  <c:v>288.82449503289985</c:v>
                </c:pt>
                <c:pt idx="79">
                  <c:v>288.77449503289989</c:v>
                </c:pt>
                <c:pt idx="80">
                  <c:v>288.72449503289994</c:v>
                </c:pt>
                <c:pt idx="81">
                  <c:v>288.67449503289998</c:v>
                </c:pt>
                <c:pt idx="82">
                  <c:v>288.62449503290003</c:v>
                </c:pt>
                <c:pt idx="83">
                  <c:v>288.57449503290007</c:v>
                </c:pt>
                <c:pt idx="84">
                  <c:v>288.52449503290012</c:v>
                </c:pt>
                <c:pt idx="85">
                  <c:v>288.47449503290017</c:v>
                </c:pt>
                <c:pt idx="86">
                  <c:v>288.42449503290021</c:v>
                </c:pt>
                <c:pt idx="87">
                  <c:v>288.37449503290026</c:v>
                </c:pt>
                <c:pt idx="88">
                  <c:v>288.3244950329003</c:v>
                </c:pt>
                <c:pt idx="89">
                  <c:v>288.27449503290035</c:v>
                </c:pt>
                <c:pt idx="90">
                  <c:v>288.22449503290039</c:v>
                </c:pt>
                <c:pt idx="91">
                  <c:v>288.17449503290044</c:v>
                </c:pt>
                <c:pt idx="92">
                  <c:v>288.12449503290048</c:v>
                </c:pt>
                <c:pt idx="93">
                  <c:v>288.07449503290053</c:v>
                </c:pt>
                <c:pt idx="94">
                  <c:v>288.02449503290057</c:v>
                </c:pt>
                <c:pt idx="95">
                  <c:v>287.97449503290062</c:v>
                </c:pt>
                <c:pt idx="96">
                  <c:v>287.92449503290067</c:v>
                </c:pt>
                <c:pt idx="97">
                  <c:v>287.87449503290071</c:v>
                </c:pt>
                <c:pt idx="98">
                  <c:v>287.82449503290076</c:v>
                </c:pt>
                <c:pt idx="99">
                  <c:v>287.7744950329008</c:v>
                </c:pt>
                <c:pt idx="100">
                  <c:v>287.72449503290085</c:v>
                </c:pt>
                <c:pt idx="101">
                  <c:v>287.67449503290089</c:v>
                </c:pt>
                <c:pt idx="102">
                  <c:v>287.62449503290094</c:v>
                </c:pt>
                <c:pt idx="103">
                  <c:v>287.57449503290098</c:v>
                </c:pt>
                <c:pt idx="104">
                  <c:v>287.52449503290103</c:v>
                </c:pt>
                <c:pt idx="105">
                  <c:v>287.47449503290107</c:v>
                </c:pt>
                <c:pt idx="106">
                  <c:v>287.42449503290112</c:v>
                </c:pt>
                <c:pt idx="107">
                  <c:v>287.37449503290117</c:v>
                </c:pt>
                <c:pt idx="108">
                  <c:v>287.32449503290121</c:v>
                </c:pt>
                <c:pt idx="109">
                  <c:v>287.27449503290126</c:v>
                </c:pt>
                <c:pt idx="110">
                  <c:v>287.2244950329013</c:v>
                </c:pt>
                <c:pt idx="111">
                  <c:v>287.17449503290135</c:v>
                </c:pt>
                <c:pt idx="112">
                  <c:v>287.12449503290139</c:v>
                </c:pt>
                <c:pt idx="113">
                  <c:v>287.07449503290144</c:v>
                </c:pt>
                <c:pt idx="114">
                  <c:v>287.02449503290148</c:v>
                </c:pt>
                <c:pt idx="115">
                  <c:v>286.97449503290153</c:v>
                </c:pt>
                <c:pt idx="116">
                  <c:v>286.92449503290158</c:v>
                </c:pt>
                <c:pt idx="117">
                  <c:v>286.87449503290162</c:v>
                </c:pt>
                <c:pt idx="118">
                  <c:v>286.82449503290167</c:v>
                </c:pt>
                <c:pt idx="119">
                  <c:v>286.77449503290171</c:v>
                </c:pt>
                <c:pt idx="120">
                  <c:v>286.72449503290176</c:v>
                </c:pt>
                <c:pt idx="121">
                  <c:v>286.6744950329018</c:v>
                </c:pt>
                <c:pt idx="122">
                  <c:v>286.62449503290185</c:v>
                </c:pt>
                <c:pt idx="123">
                  <c:v>286.57449503290189</c:v>
                </c:pt>
                <c:pt idx="124">
                  <c:v>286.52449503290194</c:v>
                </c:pt>
                <c:pt idx="125">
                  <c:v>286.47449503290198</c:v>
                </c:pt>
                <c:pt idx="126">
                  <c:v>286.42449503290203</c:v>
                </c:pt>
                <c:pt idx="127">
                  <c:v>286.37449503290208</c:v>
                </c:pt>
                <c:pt idx="128">
                  <c:v>286.32449503290212</c:v>
                </c:pt>
                <c:pt idx="129">
                  <c:v>286.27449503290217</c:v>
                </c:pt>
                <c:pt idx="130">
                  <c:v>286.22449503290221</c:v>
                </c:pt>
                <c:pt idx="131">
                  <c:v>286.17449503290226</c:v>
                </c:pt>
                <c:pt idx="132">
                  <c:v>286.1244950329023</c:v>
                </c:pt>
                <c:pt idx="133">
                  <c:v>286.07449503290235</c:v>
                </c:pt>
                <c:pt idx="134">
                  <c:v>286.02449503290239</c:v>
                </c:pt>
                <c:pt idx="135">
                  <c:v>285.97449503290244</c:v>
                </c:pt>
                <c:pt idx="136">
                  <c:v>285.92449503290248</c:v>
                </c:pt>
                <c:pt idx="137">
                  <c:v>285.87449503290253</c:v>
                </c:pt>
                <c:pt idx="138">
                  <c:v>285.82449503290258</c:v>
                </c:pt>
                <c:pt idx="139">
                  <c:v>285.77449503290262</c:v>
                </c:pt>
                <c:pt idx="140">
                  <c:v>285.72449503290267</c:v>
                </c:pt>
                <c:pt idx="141">
                  <c:v>285.67449503290271</c:v>
                </c:pt>
                <c:pt idx="142">
                  <c:v>285.62449503290276</c:v>
                </c:pt>
                <c:pt idx="143">
                  <c:v>285.5744950329028</c:v>
                </c:pt>
                <c:pt idx="144">
                  <c:v>285.52449503290285</c:v>
                </c:pt>
                <c:pt idx="145">
                  <c:v>285.47449503290289</c:v>
                </c:pt>
                <c:pt idx="146">
                  <c:v>285.42449503290294</c:v>
                </c:pt>
                <c:pt idx="147">
                  <c:v>285.37449503290298</c:v>
                </c:pt>
                <c:pt idx="148">
                  <c:v>285.32449503290303</c:v>
                </c:pt>
                <c:pt idx="149">
                  <c:v>285.27449503290308</c:v>
                </c:pt>
                <c:pt idx="150">
                  <c:v>285.22449503290312</c:v>
                </c:pt>
                <c:pt idx="151">
                  <c:v>285.17449503290317</c:v>
                </c:pt>
                <c:pt idx="152">
                  <c:v>285.12449503290321</c:v>
                </c:pt>
                <c:pt idx="153">
                  <c:v>285.07449503290326</c:v>
                </c:pt>
                <c:pt idx="154">
                  <c:v>285.0244950329033</c:v>
                </c:pt>
                <c:pt idx="155">
                  <c:v>284.97449503290335</c:v>
                </c:pt>
                <c:pt idx="156">
                  <c:v>284.92449503290339</c:v>
                </c:pt>
                <c:pt idx="157">
                  <c:v>284.87449503290344</c:v>
                </c:pt>
                <c:pt idx="158">
                  <c:v>284.82449503290349</c:v>
                </c:pt>
                <c:pt idx="159">
                  <c:v>284.77449503290353</c:v>
                </c:pt>
                <c:pt idx="160">
                  <c:v>284.72449503290358</c:v>
                </c:pt>
                <c:pt idx="161">
                  <c:v>284.67449503290362</c:v>
                </c:pt>
                <c:pt idx="162">
                  <c:v>284.62449503290367</c:v>
                </c:pt>
                <c:pt idx="163">
                  <c:v>284.57449503290371</c:v>
                </c:pt>
                <c:pt idx="164">
                  <c:v>284.52449503290376</c:v>
                </c:pt>
                <c:pt idx="165">
                  <c:v>284.4744950329038</c:v>
                </c:pt>
                <c:pt idx="166">
                  <c:v>284.42449503290385</c:v>
                </c:pt>
                <c:pt idx="167">
                  <c:v>284.37449503290389</c:v>
                </c:pt>
                <c:pt idx="168">
                  <c:v>284.32449503290394</c:v>
                </c:pt>
                <c:pt idx="169">
                  <c:v>284.27449503290399</c:v>
                </c:pt>
                <c:pt idx="170">
                  <c:v>284.22449503290403</c:v>
                </c:pt>
                <c:pt idx="171">
                  <c:v>284.17449503290408</c:v>
                </c:pt>
                <c:pt idx="172">
                  <c:v>284.12449503290412</c:v>
                </c:pt>
                <c:pt idx="173">
                  <c:v>284.07449503290417</c:v>
                </c:pt>
                <c:pt idx="174">
                  <c:v>284.02449503290421</c:v>
                </c:pt>
                <c:pt idx="175">
                  <c:v>283.97449503290426</c:v>
                </c:pt>
                <c:pt idx="176">
                  <c:v>283.9244950329043</c:v>
                </c:pt>
                <c:pt idx="177">
                  <c:v>283.87449503290435</c:v>
                </c:pt>
                <c:pt idx="178">
                  <c:v>283.82449503290439</c:v>
                </c:pt>
                <c:pt idx="179">
                  <c:v>283.77449503290444</c:v>
                </c:pt>
                <c:pt idx="180">
                  <c:v>283.72449503290449</c:v>
                </c:pt>
                <c:pt idx="181">
                  <c:v>283.67449503290453</c:v>
                </c:pt>
                <c:pt idx="182">
                  <c:v>283.62449503290458</c:v>
                </c:pt>
                <c:pt idx="183">
                  <c:v>283.57449503290462</c:v>
                </c:pt>
                <c:pt idx="184">
                  <c:v>283.52449503290467</c:v>
                </c:pt>
                <c:pt idx="185">
                  <c:v>283.47449503290471</c:v>
                </c:pt>
                <c:pt idx="186">
                  <c:v>283.42449503290476</c:v>
                </c:pt>
                <c:pt idx="187">
                  <c:v>283.3744950329048</c:v>
                </c:pt>
                <c:pt idx="188">
                  <c:v>283.32449503290485</c:v>
                </c:pt>
                <c:pt idx="189">
                  <c:v>283.27449503290489</c:v>
                </c:pt>
                <c:pt idx="190">
                  <c:v>283.22449503290494</c:v>
                </c:pt>
                <c:pt idx="191">
                  <c:v>283.17449503290499</c:v>
                </c:pt>
                <c:pt idx="192">
                  <c:v>283.12449503290503</c:v>
                </c:pt>
                <c:pt idx="193">
                  <c:v>283.07449503290508</c:v>
                </c:pt>
                <c:pt idx="194">
                  <c:v>283.02449503290512</c:v>
                </c:pt>
                <c:pt idx="195">
                  <c:v>282.97449503290517</c:v>
                </c:pt>
                <c:pt idx="196">
                  <c:v>282.92449503290521</c:v>
                </c:pt>
                <c:pt idx="197">
                  <c:v>282.87449503290526</c:v>
                </c:pt>
                <c:pt idx="198">
                  <c:v>282.8244950329053</c:v>
                </c:pt>
                <c:pt idx="199">
                  <c:v>282.77449503290535</c:v>
                </c:pt>
                <c:pt idx="200">
                  <c:v>282.72449503290539</c:v>
                </c:pt>
                <c:pt idx="201">
                  <c:v>282.67449503290544</c:v>
                </c:pt>
                <c:pt idx="202">
                  <c:v>282.62449503290549</c:v>
                </c:pt>
                <c:pt idx="203">
                  <c:v>282.57449503290553</c:v>
                </c:pt>
                <c:pt idx="204">
                  <c:v>282.52449503290558</c:v>
                </c:pt>
                <c:pt idx="205">
                  <c:v>282.47449503290562</c:v>
                </c:pt>
                <c:pt idx="206">
                  <c:v>282.42449503290567</c:v>
                </c:pt>
                <c:pt idx="207">
                  <c:v>282.37449503290571</c:v>
                </c:pt>
                <c:pt idx="208">
                  <c:v>282.32449503290576</c:v>
                </c:pt>
                <c:pt idx="209">
                  <c:v>282.2744950329058</c:v>
                </c:pt>
                <c:pt idx="210">
                  <c:v>282.22449503290585</c:v>
                </c:pt>
                <c:pt idx="211">
                  <c:v>282.1744950329059</c:v>
                </c:pt>
                <c:pt idx="212">
                  <c:v>282.12449503290594</c:v>
                </c:pt>
                <c:pt idx="213">
                  <c:v>282.07449503290599</c:v>
                </c:pt>
                <c:pt idx="214">
                  <c:v>282.02449503290603</c:v>
                </c:pt>
                <c:pt idx="215">
                  <c:v>281.97449503290608</c:v>
                </c:pt>
                <c:pt idx="216">
                  <c:v>281.92449503290612</c:v>
                </c:pt>
                <c:pt idx="217">
                  <c:v>281.87449503290617</c:v>
                </c:pt>
                <c:pt idx="218">
                  <c:v>281.82449503290621</c:v>
                </c:pt>
                <c:pt idx="219">
                  <c:v>281.77449503290626</c:v>
                </c:pt>
                <c:pt idx="220">
                  <c:v>281.7244950329063</c:v>
                </c:pt>
                <c:pt idx="221">
                  <c:v>281.67449503290635</c:v>
                </c:pt>
                <c:pt idx="222">
                  <c:v>281.6244950329064</c:v>
                </c:pt>
                <c:pt idx="223">
                  <c:v>281.57449503290644</c:v>
                </c:pt>
                <c:pt idx="224">
                  <c:v>281.52449503290649</c:v>
                </c:pt>
                <c:pt idx="225">
                  <c:v>281.47449503290653</c:v>
                </c:pt>
                <c:pt idx="226">
                  <c:v>281.42449503290658</c:v>
                </c:pt>
                <c:pt idx="227">
                  <c:v>281.37449503290662</c:v>
                </c:pt>
                <c:pt idx="228">
                  <c:v>281.32449503290667</c:v>
                </c:pt>
                <c:pt idx="229">
                  <c:v>281.27449503290671</c:v>
                </c:pt>
                <c:pt idx="230">
                  <c:v>281.22449503290676</c:v>
                </c:pt>
                <c:pt idx="231">
                  <c:v>281.1744950329068</c:v>
                </c:pt>
                <c:pt idx="232">
                  <c:v>281.12449503290685</c:v>
                </c:pt>
                <c:pt idx="233">
                  <c:v>281.0744950329069</c:v>
                </c:pt>
                <c:pt idx="234">
                  <c:v>281.02449503290694</c:v>
                </c:pt>
                <c:pt idx="235">
                  <c:v>280.97449503290699</c:v>
                </c:pt>
                <c:pt idx="236">
                  <c:v>280.92449503290703</c:v>
                </c:pt>
                <c:pt idx="237">
                  <c:v>280.87449503290708</c:v>
                </c:pt>
                <c:pt idx="238">
                  <c:v>280.82449503290712</c:v>
                </c:pt>
                <c:pt idx="239">
                  <c:v>280.77449503290717</c:v>
                </c:pt>
                <c:pt idx="240">
                  <c:v>280.72449503290721</c:v>
                </c:pt>
                <c:pt idx="241">
                  <c:v>280.67449503290726</c:v>
                </c:pt>
                <c:pt idx="242">
                  <c:v>280.6244950329073</c:v>
                </c:pt>
                <c:pt idx="243">
                  <c:v>280.57449503290735</c:v>
                </c:pt>
                <c:pt idx="244">
                  <c:v>280.5244950329074</c:v>
                </c:pt>
                <c:pt idx="245">
                  <c:v>280.47449503290744</c:v>
                </c:pt>
                <c:pt idx="246">
                  <c:v>280.42449503290749</c:v>
                </c:pt>
                <c:pt idx="247">
                  <c:v>280.37449503290753</c:v>
                </c:pt>
                <c:pt idx="248">
                  <c:v>280.32449503290758</c:v>
                </c:pt>
                <c:pt idx="249">
                  <c:v>280.27449503290762</c:v>
                </c:pt>
                <c:pt idx="250">
                  <c:v>280.22449503290767</c:v>
                </c:pt>
                <c:pt idx="251">
                  <c:v>280.17449503290771</c:v>
                </c:pt>
                <c:pt idx="252">
                  <c:v>280.12449503290776</c:v>
                </c:pt>
                <c:pt idx="253">
                  <c:v>280.07449503290781</c:v>
                </c:pt>
                <c:pt idx="254">
                  <c:v>280.02449503290785</c:v>
                </c:pt>
                <c:pt idx="255">
                  <c:v>279.9744950329079</c:v>
                </c:pt>
                <c:pt idx="256">
                  <c:v>279.92449503290794</c:v>
                </c:pt>
                <c:pt idx="257">
                  <c:v>279.87449503290799</c:v>
                </c:pt>
                <c:pt idx="258">
                  <c:v>279.82449503290803</c:v>
                </c:pt>
                <c:pt idx="259">
                  <c:v>279.77449503290808</c:v>
                </c:pt>
                <c:pt idx="260">
                  <c:v>279.72449503290812</c:v>
                </c:pt>
                <c:pt idx="261">
                  <c:v>279.67449503290817</c:v>
                </c:pt>
                <c:pt idx="262">
                  <c:v>279.62449503290821</c:v>
                </c:pt>
                <c:pt idx="263">
                  <c:v>279.57449503290826</c:v>
                </c:pt>
                <c:pt idx="264">
                  <c:v>279.52449503290831</c:v>
                </c:pt>
                <c:pt idx="265">
                  <c:v>279.47449503290835</c:v>
                </c:pt>
                <c:pt idx="266">
                  <c:v>279.4244950329084</c:v>
                </c:pt>
                <c:pt idx="267">
                  <c:v>279.37449503290844</c:v>
                </c:pt>
                <c:pt idx="268">
                  <c:v>279.32449503290849</c:v>
                </c:pt>
                <c:pt idx="269">
                  <c:v>279.27449503290853</c:v>
                </c:pt>
                <c:pt idx="270">
                  <c:v>279.22449503290858</c:v>
                </c:pt>
                <c:pt idx="271">
                  <c:v>279.17449503290862</c:v>
                </c:pt>
                <c:pt idx="272">
                  <c:v>279.12449503290867</c:v>
                </c:pt>
                <c:pt idx="273">
                  <c:v>279.07449503290871</c:v>
                </c:pt>
                <c:pt idx="274">
                  <c:v>279.02449503290876</c:v>
                </c:pt>
                <c:pt idx="275">
                  <c:v>278.97449503290881</c:v>
                </c:pt>
                <c:pt idx="276">
                  <c:v>278.92449503290885</c:v>
                </c:pt>
                <c:pt idx="277">
                  <c:v>278.8744950329089</c:v>
                </c:pt>
                <c:pt idx="278">
                  <c:v>278.82449503290894</c:v>
                </c:pt>
                <c:pt idx="279">
                  <c:v>278.77449503290899</c:v>
                </c:pt>
                <c:pt idx="280">
                  <c:v>278.72449503290903</c:v>
                </c:pt>
                <c:pt idx="281">
                  <c:v>278.67449503290908</c:v>
                </c:pt>
                <c:pt idx="282">
                  <c:v>278.62449503290912</c:v>
                </c:pt>
                <c:pt idx="283">
                  <c:v>278.57449503290917</c:v>
                </c:pt>
                <c:pt idx="284">
                  <c:v>278.52449503290921</c:v>
                </c:pt>
                <c:pt idx="285">
                  <c:v>278.47449503290926</c:v>
                </c:pt>
                <c:pt idx="286">
                  <c:v>278.42449503290931</c:v>
                </c:pt>
                <c:pt idx="287">
                  <c:v>278.37449503290935</c:v>
                </c:pt>
                <c:pt idx="288">
                  <c:v>278.3244950329094</c:v>
                </c:pt>
                <c:pt idx="289">
                  <c:v>278.27449503290944</c:v>
                </c:pt>
                <c:pt idx="290">
                  <c:v>278.22449503290949</c:v>
                </c:pt>
                <c:pt idx="291">
                  <c:v>278.17449503290953</c:v>
                </c:pt>
                <c:pt idx="292">
                  <c:v>278.12449503290958</c:v>
                </c:pt>
                <c:pt idx="293">
                  <c:v>278.07449503290962</c:v>
                </c:pt>
                <c:pt idx="294">
                  <c:v>278.02449503290967</c:v>
                </c:pt>
                <c:pt idx="295">
                  <c:v>277.97449503290972</c:v>
                </c:pt>
                <c:pt idx="296">
                  <c:v>277.92449503290976</c:v>
                </c:pt>
                <c:pt idx="297">
                  <c:v>277.87449503290981</c:v>
                </c:pt>
                <c:pt idx="298">
                  <c:v>277.82449503290985</c:v>
                </c:pt>
                <c:pt idx="299">
                  <c:v>277.7744950329099</c:v>
                </c:pt>
                <c:pt idx="300">
                  <c:v>277.72449503290994</c:v>
                </c:pt>
                <c:pt idx="301">
                  <c:v>277.67449503290999</c:v>
                </c:pt>
                <c:pt idx="302">
                  <c:v>277.62449503291003</c:v>
                </c:pt>
                <c:pt idx="303">
                  <c:v>277.57449503291008</c:v>
                </c:pt>
                <c:pt idx="304">
                  <c:v>277.52449503291012</c:v>
                </c:pt>
                <c:pt idx="305">
                  <c:v>277.47449503291017</c:v>
                </c:pt>
                <c:pt idx="306">
                  <c:v>277.42449503291022</c:v>
                </c:pt>
                <c:pt idx="307">
                  <c:v>277.37449503291026</c:v>
                </c:pt>
                <c:pt idx="308">
                  <c:v>277.32449503291031</c:v>
                </c:pt>
                <c:pt idx="309">
                  <c:v>277.27449503291035</c:v>
                </c:pt>
                <c:pt idx="310">
                  <c:v>277.2244950329104</c:v>
                </c:pt>
                <c:pt idx="311">
                  <c:v>277.17449503291044</c:v>
                </c:pt>
                <c:pt idx="312">
                  <c:v>277.12449503291049</c:v>
                </c:pt>
                <c:pt idx="313">
                  <c:v>277.07449503291053</c:v>
                </c:pt>
                <c:pt idx="314">
                  <c:v>277.02449503291058</c:v>
                </c:pt>
                <c:pt idx="315">
                  <c:v>276.97449503291062</c:v>
                </c:pt>
                <c:pt idx="316">
                  <c:v>276.92449503291067</c:v>
                </c:pt>
                <c:pt idx="317">
                  <c:v>276.87449503291072</c:v>
                </c:pt>
                <c:pt idx="318">
                  <c:v>276.82449503291076</c:v>
                </c:pt>
                <c:pt idx="319">
                  <c:v>276.77449503291081</c:v>
                </c:pt>
                <c:pt idx="320">
                  <c:v>276.72449503291085</c:v>
                </c:pt>
                <c:pt idx="321">
                  <c:v>276.6744950329109</c:v>
                </c:pt>
                <c:pt idx="322">
                  <c:v>276.62449503291094</c:v>
                </c:pt>
                <c:pt idx="323">
                  <c:v>276.57449503291099</c:v>
                </c:pt>
                <c:pt idx="324">
                  <c:v>276.52449503291103</c:v>
                </c:pt>
                <c:pt idx="325">
                  <c:v>276.47449503291108</c:v>
                </c:pt>
                <c:pt idx="326">
                  <c:v>276.42449503291112</c:v>
                </c:pt>
                <c:pt idx="327">
                  <c:v>276.37449503291117</c:v>
                </c:pt>
                <c:pt idx="328">
                  <c:v>276.32449503291122</c:v>
                </c:pt>
                <c:pt idx="329">
                  <c:v>276.27449503291126</c:v>
                </c:pt>
                <c:pt idx="330">
                  <c:v>276.22449503291131</c:v>
                </c:pt>
                <c:pt idx="331">
                  <c:v>276.17449503291135</c:v>
                </c:pt>
                <c:pt idx="332">
                  <c:v>276.1244950329114</c:v>
                </c:pt>
                <c:pt idx="333">
                  <c:v>276.07449503291144</c:v>
                </c:pt>
                <c:pt idx="334">
                  <c:v>276.02449503291149</c:v>
                </c:pt>
                <c:pt idx="335">
                  <c:v>275.97449503291153</c:v>
                </c:pt>
                <c:pt idx="336">
                  <c:v>275.92449503291158</c:v>
                </c:pt>
                <c:pt idx="337">
                  <c:v>275.87449503291163</c:v>
                </c:pt>
                <c:pt idx="338">
                  <c:v>275.82449503291167</c:v>
                </c:pt>
                <c:pt idx="339">
                  <c:v>275.77449503291172</c:v>
                </c:pt>
                <c:pt idx="340">
                  <c:v>275.72449503291176</c:v>
                </c:pt>
                <c:pt idx="341">
                  <c:v>275.67449503291181</c:v>
                </c:pt>
                <c:pt idx="342">
                  <c:v>275.62449503291185</c:v>
                </c:pt>
                <c:pt idx="343">
                  <c:v>275.5744950329119</c:v>
                </c:pt>
                <c:pt idx="344">
                  <c:v>275.52449503291194</c:v>
                </c:pt>
                <c:pt idx="345">
                  <c:v>275.47449503291199</c:v>
                </c:pt>
                <c:pt idx="346">
                  <c:v>275.42449503291203</c:v>
                </c:pt>
                <c:pt idx="347">
                  <c:v>275.37449503291208</c:v>
                </c:pt>
                <c:pt idx="348">
                  <c:v>275.32449503291213</c:v>
                </c:pt>
                <c:pt idx="349">
                  <c:v>275.27449503291217</c:v>
                </c:pt>
                <c:pt idx="350">
                  <c:v>275.22449503291222</c:v>
                </c:pt>
                <c:pt idx="351">
                  <c:v>275.17449503291226</c:v>
                </c:pt>
                <c:pt idx="352">
                  <c:v>275.12449503291231</c:v>
                </c:pt>
                <c:pt idx="353">
                  <c:v>275.07449503291235</c:v>
                </c:pt>
                <c:pt idx="354">
                  <c:v>275.0244950329124</c:v>
                </c:pt>
                <c:pt idx="355">
                  <c:v>274.97449503291244</c:v>
                </c:pt>
                <c:pt idx="356">
                  <c:v>274.92449503291249</c:v>
                </c:pt>
                <c:pt idx="357">
                  <c:v>274.87449503291253</c:v>
                </c:pt>
                <c:pt idx="358">
                  <c:v>274.82449503291258</c:v>
                </c:pt>
                <c:pt idx="359">
                  <c:v>274.77449503291263</c:v>
                </c:pt>
                <c:pt idx="360">
                  <c:v>274.72449503291267</c:v>
                </c:pt>
                <c:pt idx="361">
                  <c:v>274.67449503291272</c:v>
                </c:pt>
                <c:pt idx="362">
                  <c:v>274.62449503291276</c:v>
                </c:pt>
                <c:pt idx="363">
                  <c:v>274.57449503291281</c:v>
                </c:pt>
                <c:pt idx="364">
                  <c:v>274.52449503291285</c:v>
                </c:pt>
                <c:pt idx="365">
                  <c:v>274.4744950329129</c:v>
                </c:pt>
                <c:pt idx="366">
                  <c:v>274.42449503291294</c:v>
                </c:pt>
                <c:pt idx="367">
                  <c:v>274.37449503291299</c:v>
                </c:pt>
                <c:pt idx="368">
                  <c:v>274.32449503291303</c:v>
                </c:pt>
                <c:pt idx="369">
                  <c:v>274.27449503291308</c:v>
                </c:pt>
                <c:pt idx="370">
                  <c:v>274.22449503291313</c:v>
                </c:pt>
                <c:pt idx="371">
                  <c:v>274.17449503291317</c:v>
                </c:pt>
                <c:pt idx="372">
                  <c:v>274.12449503291322</c:v>
                </c:pt>
                <c:pt idx="373">
                  <c:v>274.07449503291326</c:v>
                </c:pt>
                <c:pt idx="374">
                  <c:v>274.02449503291331</c:v>
                </c:pt>
                <c:pt idx="375">
                  <c:v>273.97449503291335</c:v>
                </c:pt>
                <c:pt idx="376">
                  <c:v>273.9244950329134</c:v>
                </c:pt>
                <c:pt idx="377">
                  <c:v>273.87449503291344</c:v>
                </c:pt>
                <c:pt idx="378">
                  <c:v>273.82449503291349</c:v>
                </c:pt>
                <c:pt idx="379">
                  <c:v>273.77449503291353</c:v>
                </c:pt>
                <c:pt idx="380">
                  <c:v>273.72449503291358</c:v>
                </c:pt>
                <c:pt idx="381">
                  <c:v>273.67449503291363</c:v>
                </c:pt>
                <c:pt idx="382">
                  <c:v>273.62449503291367</c:v>
                </c:pt>
                <c:pt idx="383">
                  <c:v>273.57449503291372</c:v>
                </c:pt>
                <c:pt idx="384">
                  <c:v>273.52449503291376</c:v>
                </c:pt>
                <c:pt idx="385">
                  <c:v>273.47449503291381</c:v>
                </c:pt>
                <c:pt idx="386">
                  <c:v>273.42449503291385</c:v>
                </c:pt>
                <c:pt idx="387">
                  <c:v>273.3744950329139</c:v>
                </c:pt>
                <c:pt idx="388">
                  <c:v>273.32449503291394</c:v>
                </c:pt>
                <c:pt idx="389">
                  <c:v>273.27449503291399</c:v>
                </c:pt>
                <c:pt idx="390">
                  <c:v>273.22449503291404</c:v>
                </c:pt>
                <c:pt idx="391">
                  <c:v>273.17449503291408</c:v>
                </c:pt>
                <c:pt idx="392">
                  <c:v>273.12449503291413</c:v>
                </c:pt>
                <c:pt idx="393">
                  <c:v>273.07449503291417</c:v>
                </c:pt>
                <c:pt idx="394">
                  <c:v>273.02449503291422</c:v>
                </c:pt>
                <c:pt idx="395">
                  <c:v>272.97449503291426</c:v>
                </c:pt>
                <c:pt idx="396">
                  <c:v>272.92449503291431</c:v>
                </c:pt>
                <c:pt idx="397">
                  <c:v>272.87449503291435</c:v>
                </c:pt>
                <c:pt idx="398">
                  <c:v>272.8244950329144</c:v>
                </c:pt>
                <c:pt idx="399">
                  <c:v>272.77449503291444</c:v>
                </c:pt>
                <c:pt idx="400">
                  <c:v>272.72449503291449</c:v>
                </c:pt>
                <c:pt idx="401">
                  <c:v>272.67449503291454</c:v>
                </c:pt>
                <c:pt idx="402">
                  <c:v>272.62449503291458</c:v>
                </c:pt>
                <c:pt idx="403">
                  <c:v>272.57449503291463</c:v>
                </c:pt>
                <c:pt idx="404">
                  <c:v>272.52449503291467</c:v>
                </c:pt>
                <c:pt idx="405">
                  <c:v>272.47449503291472</c:v>
                </c:pt>
                <c:pt idx="406">
                  <c:v>272.42449503291476</c:v>
                </c:pt>
                <c:pt idx="407">
                  <c:v>272.37449503291481</c:v>
                </c:pt>
                <c:pt idx="408">
                  <c:v>272.32449503291485</c:v>
                </c:pt>
                <c:pt idx="409">
                  <c:v>272.2744950329149</c:v>
                </c:pt>
                <c:pt idx="410">
                  <c:v>272.22449503291494</c:v>
                </c:pt>
                <c:pt idx="411">
                  <c:v>272.17449503291499</c:v>
                </c:pt>
                <c:pt idx="412">
                  <c:v>272.12449503291504</c:v>
                </c:pt>
                <c:pt idx="413">
                  <c:v>272.07449503291508</c:v>
                </c:pt>
                <c:pt idx="414">
                  <c:v>272.02449503291513</c:v>
                </c:pt>
                <c:pt idx="415">
                  <c:v>271.97449503291517</c:v>
                </c:pt>
                <c:pt idx="416">
                  <c:v>271.92449503291522</c:v>
                </c:pt>
                <c:pt idx="417">
                  <c:v>271.87449503291526</c:v>
                </c:pt>
                <c:pt idx="418">
                  <c:v>271.82449503291531</c:v>
                </c:pt>
                <c:pt idx="419">
                  <c:v>271.77449503291535</c:v>
                </c:pt>
                <c:pt idx="420">
                  <c:v>271.7244950329154</c:v>
                </c:pt>
                <c:pt idx="421">
                  <c:v>271.67449503291544</c:v>
                </c:pt>
                <c:pt idx="422">
                  <c:v>271.62449503291549</c:v>
                </c:pt>
                <c:pt idx="423">
                  <c:v>271.57449503291554</c:v>
                </c:pt>
                <c:pt idx="424">
                  <c:v>271.52449503291558</c:v>
                </c:pt>
                <c:pt idx="425">
                  <c:v>271.47449503291563</c:v>
                </c:pt>
                <c:pt idx="426">
                  <c:v>271.42449503291567</c:v>
                </c:pt>
                <c:pt idx="427">
                  <c:v>271.37449503291572</c:v>
                </c:pt>
                <c:pt idx="428">
                  <c:v>271.32449503291576</c:v>
                </c:pt>
                <c:pt idx="429">
                  <c:v>271.27449503291581</c:v>
                </c:pt>
                <c:pt idx="430">
                  <c:v>271.22449503291585</c:v>
                </c:pt>
                <c:pt idx="431">
                  <c:v>271.1744950329159</c:v>
                </c:pt>
                <c:pt idx="432">
                  <c:v>271.12449503291595</c:v>
                </c:pt>
                <c:pt idx="433">
                  <c:v>271.07449503291599</c:v>
                </c:pt>
                <c:pt idx="434">
                  <c:v>271.02449503291604</c:v>
                </c:pt>
                <c:pt idx="435">
                  <c:v>270.97449503291608</c:v>
                </c:pt>
                <c:pt idx="436">
                  <c:v>270.92449503291613</c:v>
                </c:pt>
                <c:pt idx="437">
                  <c:v>270.87449503291617</c:v>
                </c:pt>
                <c:pt idx="438">
                  <c:v>270.82449503291622</c:v>
                </c:pt>
                <c:pt idx="439">
                  <c:v>270.77449503291626</c:v>
                </c:pt>
                <c:pt idx="440">
                  <c:v>270.72449503291631</c:v>
                </c:pt>
                <c:pt idx="441">
                  <c:v>270.67449503291635</c:v>
                </c:pt>
                <c:pt idx="442">
                  <c:v>270.6244950329164</c:v>
                </c:pt>
                <c:pt idx="443">
                  <c:v>270.57449503291645</c:v>
                </c:pt>
                <c:pt idx="444">
                  <c:v>270.52449503291649</c:v>
                </c:pt>
                <c:pt idx="445">
                  <c:v>270.47449503291654</c:v>
                </c:pt>
                <c:pt idx="446">
                  <c:v>270.42449503291658</c:v>
                </c:pt>
                <c:pt idx="447">
                  <c:v>270.37449503291663</c:v>
                </c:pt>
                <c:pt idx="448">
                  <c:v>270.32449503291667</c:v>
                </c:pt>
                <c:pt idx="449">
                  <c:v>270.27449503291672</c:v>
                </c:pt>
                <c:pt idx="450">
                  <c:v>270.22449503291676</c:v>
                </c:pt>
                <c:pt idx="451">
                  <c:v>270.17449503291681</c:v>
                </c:pt>
                <c:pt idx="452">
                  <c:v>270.12449503291685</c:v>
                </c:pt>
                <c:pt idx="453">
                  <c:v>270.0744950329169</c:v>
                </c:pt>
                <c:pt idx="454">
                  <c:v>270.02449503291695</c:v>
                </c:pt>
                <c:pt idx="455">
                  <c:v>269.97449503291699</c:v>
                </c:pt>
                <c:pt idx="456">
                  <c:v>269.92449503291704</c:v>
                </c:pt>
                <c:pt idx="457">
                  <c:v>269.87449503291708</c:v>
                </c:pt>
                <c:pt idx="458">
                  <c:v>269.82449503291713</c:v>
                </c:pt>
                <c:pt idx="459">
                  <c:v>269.77449503291717</c:v>
                </c:pt>
                <c:pt idx="460">
                  <c:v>269.72449503291722</c:v>
                </c:pt>
                <c:pt idx="461">
                  <c:v>269.67449503291726</c:v>
                </c:pt>
                <c:pt idx="462">
                  <c:v>269.62449503291731</c:v>
                </c:pt>
                <c:pt idx="463">
                  <c:v>269.57449503291735</c:v>
                </c:pt>
                <c:pt idx="464">
                  <c:v>269.5244950329174</c:v>
                </c:pt>
                <c:pt idx="465">
                  <c:v>269.47449503291745</c:v>
                </c:pt>
                <c:pt idx="466">
                  <c:v>269.42449503291749</c:v>
                </c:pt>
                <c:pt idx="467">
                  <c:v>269.37449503291754</c:v>
                </c:pt>
                <c:pt idx="468">
                  <c:v>269.32449503291758</c:v>
                </c:pt>
                <c:pt idx="469">
                  <c:v>269.27449503291763</c:v>
                </c:pt>
                <c:pt idx="470">
                  <c:v>269.22449503291767</c:v>
                </c:pt>
                <c:pt idx="471">
                  <c:v>269.17449503291772</c:v>
                </c:pt>
                <c:pt idx="472">
                  <c:v>269.12449503291776</c:v>
                </c:pt>
                <c:pt idx="473">
                  <c:v>269.07449503291781</c:v>
                </c:pt>
                <c:pt idx="474">
                  <c:v>269.02449503291786</c:v>
                </c:pt>
                <c:pt idx="475">
                  <c:v>268.9744950329179</c:v>
                </c:pt>
                <c:pt idx="476">
                  <c:v>268.92449503291795</c:v>
                </c:pt>
                <c:pt idx="477">
                  <c:v>268.87449503291799</c:v>
                </c:pt>
                <c:pt idx="478">
                  <c:v>268.82449503291804</c:v>
                </c:pt>
                <c:pt idx="479">
                  <c:v>268.77449503291808</c:v>
                </c:pt>
                <c:pt idx="480">
                  <c:v>268.72449503291813</c:v>
                </c:pt>
                <c:pt idx="481">
                  <c:v>268.67449503291817</c:v>
                </c:pt>
                <c:pt idx="482">
                  <c:v>268.62449503291822</c:v>
                </c:pt>
                <c:pt idx="483">
                  <c:v>268.57449503291826</c:v>
                </c:pt>
                <c:pt idx="484">
                  <c:v>268.52449503291831</c:v>
                </c:pt>
                <c:pt idx="485">
                  <c:v>268.47449503291836</c:v>
                </c:pt>
                <c:pt idx="486">
                  <c:v>268.4244950329184</c:v>
                </c:pt>
                <c:pt idx="487">
                  <c:v>268.37449503291845</c:v>
                </c:pt>
                <c:pt idx="488">
                  <c:v>268.32449503291849</c:v>
                </c:pt>
                <c:pt idx="489">
                  <c:v>268.27449503291854</c:v>
                </c:pt>
                <c:pt idx="490">
                  <c:v>268.22449503291858</c:v>
                </c:pt>
                <c:pt idx="491">
                  <c:v>268.17449503291863</c:v>
                </c:pt>
                <c:pt idx="492">
                  <c:v>268.12449503291867</c:v>
                </c:pt>
                <c:pt idx="493">
                  <c:v>268.07449503291872</c:v>
                </c:pt>
                <c:pt idx="494">
                  <c:v>268.02449503291876</c:v>
                </c:pt>
                <c:pt idx="495">
                  <c:v>267.97449503291881</c:v>
                </c:pt>
                <c:pt idx="496">
                  <c:v>267.92449503291886</c:v>
                </c:pt>
                <c:pt idx="497">
                  <c:v>267.8744950329189</c:v>
                </c:pt>
                <c:pt idx="498">
                  <c:v>267.82449503291895</c:v>
                </c:pt>
                <c:pt idx="499">
                  <c:v>267.77449503291899</c:v>
                </c:pt>
                <c:pt idx="500">
                  <c:v>267.72449503291904</c:v>
                </c:pt>
              </c:numCache>
            </c:numRef>
          </c:xVal>
          <c:yVal>
            <c:numRef>
              <c:f>A750CR!$H$12:$H$512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B5-4AD9-82F8-F81FB06A4692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292.7244950328963</c:v>
                </c:pt>
                <c:pt idx="1">
                  <c:v>292.67449503289635</c:v>
                </c:pt>
                <c:pt idx="2">
                  <c:v>292.62449503289639</c:v>
                </c:pt>
                <c:pt idx="3">
                  <c:v>292.57449503289644</c:v>
                </c:pt>
                <c:pt idx="4">
                  <c:v>292.52449503289648</c:v>
                </c:pt>
                <c:pt idx="5">
                  <c:v>292.47449503289653</c:v>
                </c:pt>
                <c:pt idx="6">
                  <c:v>292.42449503289657</c:v>
                </c:pt>
                <c:pt idx="7">
                  <c:v>292.37449503289662</c:v>
                </c:pt>
                <c:pt idx="8">
                  <c:v>292.32449503289666</c:v>
                </c:pt>
                <c:pt idx="9">
                  <c:v>292.27449503289671</c:v>
                </c:pt>
                <c:pt idx="10">
                  <c:v>292.22449503289675</c:v>
                </c:pt>
                <c:pt idx="11">
                  <c:v>292.1744950328968</c:v>
                </c:pt>
                <c:pt idx="12">
                  <c:v>292.12449503289685</c:v>
                </c:pt>
                <c:pt idx="13">
                  <c:v>292.07449503289689</c:v>
                </c:pt>
                <c:pt idx="14">
                  <c:v>292.02449503289694</c:v>
                </c:pt>
                <c:pt idx="15">
                  <c:v>291.97449503289698</c:v>
                </c:pt>
                <c:pt idx="16">
                  <c:v>291.92449503289703</c:v>
                </c:pt>
                <c:pt idx="17">
                  <c:v>291.87449503289707</c:v>
                </c:pt>
                <c:pt idx="18">
                  <c:v>291.82449503289712</c:v>
                </c:pt>
                <c:pt idx="19">
                  <c:v>291.77449503289716</c:v>
                </c:pt>
                <c:pt idx="20">
                  <c:v>291.72449503289721</c:v>
                </c:pt>
                <c:pt idx="21">
                  <c:v>291.67449503289725</c:v>
                </c:pt>
                <c:pt idx="22">
                  <c:v>291.6244950328973</c:v>
                </c:pt>
                <c:pt idx="23">
                  <c:v>291.57449503289735</c:v>
                </c:pt>
                <c:pt idx="24">
                  <c:v>291.52449503289739</c:v>
                </c:pt>
                <c:pt idx="25">
                  <c:v>291.47449503289744</c:v>
                </c:pt>
                <c:pt idx="26">
                  <c:v>291.42449503289748</c:v>
                </c:pt>
                <c:pt idx="27">
                  <c:v>291.37449503289753</c:v>
                </c:pt>
                <c:pt idx="28">
                  <c:v>291.32449503289757</c:v>
                </c:pt>
                <c:pt idx="29">
                  <c:v>291.27449503289762</c:v>
                </c:pt>
                <c:pt idx="30">
                  <c:v>291.22449503289766</c:v>
                </c:pt>
                <c:pt idx="31">
                  <c:v>291.17449503289771</c:v>
                </c:pt>
                <c:pt idx="32">
                  <c:v>291.12449503289776</c:v>
                </c:pt>
                <c:pt idx="33">
                  <c:v>291.0744950328978</c:v>
                </c:pt>
                <c:pt idx="34">
                  <c:v>291.02449503289785</c:v>
                </c:pt>
                <c:pt idx="35">
                  <c:v>290.97449503289789</c:v>
                </c:pt>
                <c:pt idx="36">
                  <c:v>290.92449503289794</c:v>
                </c:pt>
                <c:pt idx="37">
                  <c:v>290.87449503289798</c:v>
                </c:pt>
                <c:pt idx="38">
                  <c:v>290.82449503289803</c:v>
                </c:pt>
                <c:pt idx="39">
                  <c:v>290.77449503289807</c:v>
                </c:pt>
                <c:pt idx="40">
                  <c:v>290.72449503289812</c:v>
                </c:pt>
                <c:pt idx="41">
                  <c:v>290.67449503289816</c:v>
                </c:pt>
                <c:pt idx="42">
                  <c:v>290.62449503289821</c:v>
                </c:pt>
                <c:pt idx="43">
                  <c:v>290.57449503289826</c:v>
                </c:pt>
                <c:pt idx="44">
                  <c:v>290.5244950328983</c:v>
                </c:pt>
                <c:pt idx="45">
                  <c:v>290.47449503289835</c:v>
                </c:pt>
                <c:pt idx="46">
                  <c:v>290.42449503289839</c:v>
                </c:pt>
                <c:pt idx="47">
                  <c:v>290.37449503289844</c:v>
                </c:pt>
                <c:pt idx="48">
                  <c:v>290.32449503289848</c:v>
                </c:pt>
                <c:pt idx="49">
                  <c:v>290.27449503289853</c:v>
                </c:pt>
                <c:pt idx="50">
                  <c:v>290.22449503289857</c:v>
                </c:pt>
                <c:pt idx="51">
                  <c:v>290.17449503289862</c:v>
                </c:pt>
                <c:pt idx="52">
                  <c:v>290.12449503289866</c:v>
                </c:pt>
                <c:pt idx="53">
                  <c:v>290.07449503289871</c:v>
                </c:pt>
                <c:pt idx="54">
                  <c:v>290.02449503289876</c:v>
                </c:pt>
                <c:pt idx="55">
                  <c:v>289.9744950328988</c:v>
                </c:pt>
                <c:pt idx="56">
                  <c:v>289.92449503289885</c:v>
                </c:pt>
                <c:pt idx="57">
                  <c:v>289.87449503289889</c:v>
                </c:pt>
                <c:pt idx="58">
                  <c:v>289.82449503289894</c:v>
                </c:pt>
                <c:pt idx="59">
                  <c:v>289.77449503289898</c:v>
                </c:pt>
                <c:pt idx="60">
                  <c:v>289.72449503289903</c:v>
                </c:pt>
                <c:pt idx="61">
                  <c:v>289.67449503289907</c:v>
                </c:pt>
                <c:pt idx="62">
                  <c:v>289.62449503289912</c:v>
                </c:pt>
                <c:pt idx="63">
                  <c:v>289.57449503289916</c:v>
                </c:pt>
                <c:pt idx="64">
                  <c:v>289.52449503289921</c:v>
                </c:pt>
                <c:pt idx="65">
                  <c:v>289.47449503289926</c:v>
                </c:pt>
                <c:pt idx="66">
                  <c:v>289.4244950328993</c:v>
                </c:pt>
                <c:pt idx="67">
                  <c:v>289.37449503289935</c:v>
                </c:pt>
                <c:pt idx="68">
                  <c:v>289.32449503289939</c:v>
                </c:pt>
                <c:pt idx="69">
                  <c:v>289.27449503289944</c:v>
                </c:pt>
                <c:pt idx="70">
                  <c:v>289.22449503289948</c:v>
                </c:pt>
                <c:pt idx="71">
                  <c:v>289.17449503289953</c:v>
                </c:pt>
                <c:pt idx="72">
                  <c:v>289.12449503289957</c:v>
                </c:pt>
                <c:pt idx="73">
                  <c:v>289.07449503289962</c:v>
                </c:pt>
                <c:pt idx="74">
                  <c:v>289.02449503289967</c:v>
                </c:pt>
                <c:pt idx="75">
                  <c:v>288.97449503289971</c:v>
                </c:pt>
                <c:pt idx="76">
                  <c:v>288.92449503289976</c:v>
                </c:pt>
                <c:pt idx="77">
                  <c:v>288.8744950328998</c:v>
                </c:pt>
                <c:pt idx="78">
                  <c:v>288.82449503289985</c:v>
                </c:pt>
                <c:pt idx="79">
                  <c:v>288.77449503289989</c:v>
                </c:pt>
                <c:pt idx="80">
                  <c:v>288.72449503289994</c:v>
                </c:pt>
                <c:pt idx="81">
                  <c:v>288.67449503289998</c:v>
                </c:pt>
                <c:pt idx="82">
                  <c:v>288.62449503290003</c:v>
                </c:pt>
                <c:pt idx="83">
                  <c:v>288.57449503290007</c:v>
                </c:pt>
                <c:pt idx="84">
                  <c:v>288.52449503290012</c:v>
                </c:pt>
                <c:pt idx="85">
                  <c:v>288.47449503290017</c:v>
                </c:pt>
                <c:pt idx="86">
                  <c:v>288.42449503290021</c:v>
                </c:pt>
                <c:pt idx="87">
                  <c:v>288.37449503290026</c:v>
                </c:pt>
                <c:pt idx="88">
                  <c:v>288.3244950329003</c:v>
                </c:pt>
                <c:pt idx="89">
                  <c:v>288.27449503290035</c:v>
                </c:pt>
                <c:pt idx="90">
                  <c:v>288.22449503290039</c:v>
                </c:pt>
                <c:pt idx="91">
                  <c:v>288.17449503290044</c:v>
                </c:pt>
                <c:pt idx="92">
                  <c:v>288.12449503290048</c:v>
                </c:pt>
                <c:pt idx="93">
                  <c:v>288.07449503290053</c:v>
                </c:pt>
                <c:pt idx="94">
                  <c:v>288.02449503290057</c:v>
                </c:pt>
                <c:pt idx="95">
                  <c:v>287.97449503290062</c:v>
                </c:pt>
                <c:pt idx="96">
                  <c:v>287.92449503290067</c:v>
                </c:pt>
                <c:pt idx="97">
                  <c:v>287.87449503290071</c:v>
                </c:pt>
                <c:pt idx="98">
                  <c:v>287.82449503290076</c:v>
                </c:pt>
                <c:pt idx="99">
                  <c:v>287.7744950329008</c:v>
                </c:pt>
                <c:pt idx="100">
                  <c:v>287.72449503290085</c:v>
                </c:pt>
                <c:pt idx="101">
                  <c:v>287.67449503290089</c:v>
                </c:pt>
                <c:pt idx="102">
                  <c:v>287.62449503290094</c:v>
                </c:pt>
                <c:pt idx="103">
                  <c:v>287.57449503290098</c:v>
                </c:pt>
                <c:pt idx="104">
                  <c:v>287.52449503290103</c:v>
                </c:pt>
                <c:pt idx="105">
                  <c:v>287.47449503290107</c:v>
                </c:pt>
                <c:pt idx="106">
                  <c:v>287.42449503290112</c:v>
                </c:pt>
                <c:pt idx="107">
                  <c:v>287.37449503290117</c:v>
                </c:pt>
                <c:pt idx="108">
                  <c:v>287.32449503290121</c:v>
                </c:pt>
                <c:pt idx="109">
                  <c:v>287.27449503290126</c:v>
                </c:pt>
                <c:pt idx="110">
                  <c:v>287.2244950329013</c:v>
                </c:pt>
                <c:pt idx="111">
                  <c:v>287.17449503290135</c:v>
                </c:pt>
                <c:pt idx="112">
                  <c:v>287.12449503290139</c:v>
                </c:pt>
                <c:pt idx="113">
                  <c:v>287.07449503290144</c:v>
                </c:pt>
                <c:pt idx="114">
                  <c:v>287.02449503290148</c:v>
                </c:pt>
                <c:pt idx="115">
                  <c:v>286.97449503290153</c:v>
                </c:pt>
                <c:pt idx="116">
                  <c:v>286.92449503290158</c:v>
                </c:pt>
                <c:pt idx="117">
                  <c:v>286.87449503290162</c:v>
                </c:pt>
                <c:pt idx="118">
                  <c:v>286.82449503290167</c:v>
                </c:pt>
                <c:pt idx="119">
                  <c:v>286.77449503290171</c:v>
                </c:pt>
                <c:pt idx="120">
                  <c:v>286.72449503290176</c:v>
                </c:pt>
                <c:pt idx="121">
                  <c:v>286.6744950329018</c:v>
                </c:pt>
                <c:pt idx="122">
                  <c:v>286.62449503290185</c:v>
                </c:pt>
                <c:pt idx="123">
                  <c:v>286.57449503290189</c:v>
                </c:pt>
                <c:pt idx="124">
                  <c:v>286.52449503290194</c:v>
                </c:pt>
                <c:pt idx="125">
                  <c:v>286.47449503290198</c:v>
                </c:pt>
                <c:pt idx="126">
                  <c:v>286.42449503290203</c:v>
                </c:pt>
                <c:pt idx="127">
                  <c:v>286.37449503290208</c:v>
                </c:pt>
                <c:pt idx="128">
                  <c:v>286.32449503290212</c:v>
                </c:pt>
                <c:pt idx="129">
                  <c:v>286.27449503290217</c:v>
                </c:pt>
                <c:pt idx="130">
                  <c:v>286.22449503290221</c:v>
                </c:pt>
                <c:pt idx="131">
                  <c:v>286.17449503290226</c:v>
                </c:pt>
                <c:pt idx="132">
                  <c:v>286.1244950329023</c:v>
                </c:pt>
                <c:pt idx="133">
                  <c:v>286.07449503290235</c:v>
                </c:pt>
                <c:pt idx="134">
                  <c:v>286.02449503290239</c:v>
                </c:pt>
                <c:pt idx="135">
                  <c:v>285.97449503290244</c:v>
                </c:pt>
                <c:pt idx="136">
                  <c:v>285.92449503290248</c:v>
                </c:pt>
                <c:pt idx="137">
                  <c:v>285.87449503290253</c:v>
                </c:pt>
                <c:pt idx="138">
                  <c:v>285.82449503290258</c:v>
                </c:pt>
                <c:pt idx="139">
                  <c:v>285.77449503290262</c:v>
                </c:pt>
                <c:pt idx="140">
                  <c:v>285.72449503290267</c:v>
                </c:pt>
                <c:pt idx="141">
                  <c:v>285.67449503290271</c:v>
                </c:pt>
                <c:pt idx="142">
                  <c:v>285.62449503290276</c:v>
                </c:pt>
                <c:pt idx="143">
                  <c:v>285.5744950329028</c:v>
                </c:pt>
                <c:pt idx="144">
                  <c:v>285.52449503290285</c:v>
                </c:pt>
                <c:pt idx="145">
                  <c:v>285.47449503290289</c:v>
                </c:pt>
                <c:pt idx="146">
                  <c:v>285.42449503290294</c:v>
                </c:pt>
                <c:pt idx="147">
                  <c:v>285.37449503290298</c:v>
                </c:pt>
                <c:pt idx="148">
                  <c:v>285.32449503290303</c:v>
                </c:pt>
                <c:pt idx="149">
                  <c:v>285.27449503290308</c:v>
                </c:pt>
                <c:pt idx="150">
                  <c:v>285.22449503290312</c:v>
                </c:pt>
                <c:pt idx="151">
                  <c:v>285.17449503290317</c:v>
                </c:pt>
                <c:pt idx="152">
                  <c:v>285.12449503290321</c:v>
                </c:pt>
                <c:pt idx="153">
                  <c:v>285.07449503290326</c:v>
                </c:pt>
                <c:pt idx="154">
                  <c:v>285.0244950329033</c:v>
                </c:pt>
                <c:pt idx="155">
                  <c:v>284.97449503290335</c:v>
                </c:pt>
                <c:pt idx="156">
                  <c:v>284.92449503290339</c:v>
                </c:pt>
                <c:pt idx="157">
                  <c:v>284.87449503290344</c:v>
                </c:pt>
                <c:pt idx="158">
                  <c:v>284.82449503290349</c:v>
                </c:pt>
                <c:pt idx="159">
                  <c:v>284.77449503290353</c:v>
                </c:pt>
                <c:pt idx="160">
                  <c:v>284.72449503290358</c:v>
                </c:pt>
                <c:pt idx="161">
                  <c:v>284.67449503290362</c:v>
                </c:pt>
                <c:pt idx="162">
                  <c:v>284.62449503290367</c:v>
                </c:pt>
                <c:pt idx="163">
                  <c:v>284.57449503290371</c:v>
                </c:pt>
                <c:pt idx="164">
                  <c:v>284.52449503290376</c:v>
                </c:pt>
                <c:pt idx="165">
                  <c:v>284.4744950329038</c:v>
                </c:pt>
                <c:pt idx="166">
                  <c:v>284.42449503290385</c:v>
                </c:pt>
                <c:pt idx="167">
                  <c:v>284.37449503290389</c:v>
                </c:pt>
                <c:pt idx="168">
                  <c:v>284.32449503290394</c:v>
                </c:pt>
                <c:pt idx="169">
                  <c:v>284.27449503290399</c:v>
                </c:pt>
                <c:pt idx="170">
                  <c:v>284.22449503290403</c:v>
                </c:pt>
                <c:pt idx="171">
                  <c:v>284.17449503290408</c:v>
                </c:pt>
                <c:pt idx="172">
                  <c:v>284.12449503290412</c:v>
                </c:pt>
                <c:pt idx="173">
                  <c:v>284.07449503290417</c:v>
                </c:pt>
                <c:pt idx="174">
                  <c:v>284.02449503290421</c:v>
                </c:pt>
                <c:pt idx="175">
                  <c:v>283.97449503290426</c:v>
                </c:pt>
                <c:pt idx="176">
                  <c:v>283.9244950329043</c:v>
                </c:pt>
                <c:pt idx="177">
                  <c:v>283.87449503290435</c:v>
                </c:pt>
                <c:pt idx="178">
                  <c:v>283.82449503290439</c:v>
                </c:pt>
                <c:pt idx="179">
                  <c:v>283.77449503290444</c:v>
                </c:pt>
                <c:pt idx="180">
                  <c:v>283.72449503290449</c:v>
                </c:pt>
                <c:pt idx="181">
                  <c:v>283.67449503290453</c:v>
                </c:pt>
                <c:pt idx="182">
                  <c:v>283.62449503290458</c:v>
                </c:pt>
                <c:pt idx="183">
                  <c:v>283.57449503290462</c:v>
                </c:pt>
                <c:pt idx="184">
                  <c:v>283.52449503290467</c:v>
                </c:pt>
                <c:pt idx="185">
                  <c:v>283.47449503290471</c:v>
                </c:pt>
                <c:pt idx="186">
                  <c:v>283.42449503290476</c:v>
                </c:pt>
                <c:pt idx="187">
                  <c:v>283.3744950329048</c:v>
                </c:pt>
                <c:pt idx="188">
                  <c:v>283.32449503290485</c:v>
                </c:pt>
                <c:pt idx="189">
                  <c:v>283.27449503290489</c:v>
                </c:pt>
                <c:pt idx="190">
                  <c:v>283.22449503290494</c:v>
                </c:pt>
                <c:pt idx="191">
                  <c:v>283.17449503290499</c:v>
                </c:pt>
                <c:pt idx="192">
                  <c:v>283.12449503290503</c:v>
                </c:pt>
                <c:pt idx="193">
                  <c:v>283.07449503290508</c:v>
                </c:pt>
                <c:pt idx="194">
                  <c:v>283.02449503290512</c:v>
                </c:pt>
                <c:pt idx="195">
                  <c:v>282.97449503290517</c:v>
                </c:pt>
                <c:pt idx="196">
                  <c:v>282.92449503290521</c:v>
                </c:pt>
                <c:pt idx="197">
                  <c:v>282.87449503290526</c:v>
                </c:pt>
                <c:pt idx="198">
                  <c:v>282.8244950329053</c:v>
                </c:pt>
                <c:pt idx="199">
                  <c:v>282.77449503290535</c:v>
                </c:pt>
                <c:pt idx="200">
                  <c:v>282.72449503290539</c:v>
                </c:pt>
                <c:pt idx="201">
                  <c:v>282.67449503290544</c:v>
                </c:pt>
                <c:pt idx="202">
                  <c:v>282.62449503290549</c:v>
                </c:pt>
                <c:pt idx="203">
                  <c:v>282.57449503290553</c:v>
                </c:pt>
                <c:pt idx="204">
                  <c:v>282.52449503290558</c:v>
                </c:pt>
                <c:pt idx="205">
                  <c:v>282.47449503290562</c:v>
                </c:pt>
                <c:pt idx="206">
                  <c:v>282.42449503290567</c:v>
                </c:pt>
                <c:pt idx="207">
                  <c:v>282.37449503290571</c:v>
                </c:pt>
                <c:pt idx="208">
                  <c:v>282.32449503290576</c:v>
                </c:pt>
                <c:pt idx="209">
                  <c:v>282.2744950329058</c:v>
                </c:pt>
                <c:pt idx="210">
                  <c:v>282.22449503290585</c:v>
                </c:pt>
                <c:pt idx="211">
                  <c:v>282.1744950329059</c:v>
                </c:pt>
                <c:pt idx="212">
                  <c:v>282.12449503290594</c:v>
                </c:pt>
                <c:pt idx="213">
                  <c:v>282.07449503290599</c:v>
                </c:pt>
                <c:pt idx="214">
                  <c:v>282.02449503290603</c:v>
                </c:pt>
                <c:pt idx="215">
                  <c:v>281.97449503290608</c:v>
                </c:pt>
                <c:pt idx="216">
                  <c:v>281.92449503290612</c:v>
                </c:pt>
                <c:pt idx="217">
                  <c:v>281.87449503290617</c:v>
                </c:pt>
                <c:pt idx="218">
                  <c:v>281.82449503290621</c:v>
                </c:pt>
                <c:pt idx="219">
                  <c:v>281.77449503290626</c:v>
                </c:pt>
                <c:pt idx="220">
                  <c:v>281.7244950329063</c:v>
                </c:pt>
                <c:pt idx="221">
                  <c:v>281.67449503290635</c:v>
                </c:pt>
                <c:pt idx="222">
                  <c:v>281.6244950329064</c:v>
                </c:pt>
                <c:pt idx="223">
                  <c:v>281.57449503290644</c:v>
                </c:pt>
                <c:pt idx="224">
                  <c:v>281.52449503290649</c:v>
                </c:pt>
                <c:pt idx="225">
                  <c:v>281.47449503290653</c:v>
                </c:pt>
                <c:pt idx="226">
                  <c:v>281.42449503290658</c:v>
                </c:pt>
                <c:pt idx="227">
                  <c:v>281.37449503290662</c:v>
                </c:pt>
                <c:pt idx="228">
                  <c:v>281.32449503290667</c:v>
                </c:pt>
                <c:pt idx="229">
                  <c:v>281.27449503290671</c:v>
                </c:pt>
                <c:pt idx="230">
                  <c:v>281.22449503290676</c:v>
                </c:pt>
                <c:pt idx="231">
                  <c:v>281.1744950329068</c:v>
                </c:pt>
                <c:pt idx="232">
                  <c:v>281.12449503290685</c:v>
                </c:pt>
                <c:pt idx="233">
                  <c:v>281.0744950329069</c:v>
                </c:pt>
                <c:pt idx="234">
                  <c:v>281.02449503290694</c:v>
                </c:pt>
                <c:pt idx="235">
                  <c:v>280.97449503290699</c:v>
                </c:pt>
                <c:pt idx="236">
                  <c:v>280.92449503290703</c:v>
                </c:pt>
                <c:pt idx="237">
                  <c:v>280.87449503290708</c:v>
                </c:pt>
                <c:pt idx="238">
                  <c:v>280.82449503290712</c:v>
                </c:pt>
                <c:pt idx="239">
                  <c:v>280.77449503290717</c:v>
                </c:pt>
                <c:pt idx="240">
                  <c:v>280.72449503290721</c:v>
                </c:pt>
                <c:pt idx="241">
                  <c:v>280.67449503290726</c:v>
                </c:pt>
                <c:pt idx="242">
                  <c:v>280.6244950329073</c:v>
                </c:pt>
                <c:pt idx="243">
                  <c:v>280.57449503290735</c:v>
                </c:pt>
                <c:pt idx="244">
                  <c:v>280.5244950329074</c:v>
                </c:pt>
                <c:pt idx="245">
                  <c:v>280.47449503290744</c:v>
                </c:pt>
                <c:pt idx="246">
                  <c:v>280.42449503290749</c:v>
                </c:pt>
                <c:pt idx="247">
                  <c:v>280.37449503290753</c:v>
                </c:pt>
                <c:pt idx="248">
                  <c:v>280.32449503290758</c:v>
                </c:pt>
                <c:pt idx="249">
                  <c:v>280.27449503290762</c:v>
                </c:pt>
                <c:pt idx="250">
                  <c:v>280.22449503290767</c:v>
                </c:pt>
                <c:pt idx="251">
                  <c:v>280.17449503290771</c:v>
                </c:pt>
                <c:pt idx="252">
                  <c:v>280.12449503290776</c:v>
                </c:pt>
                <c:pt idx="253">
                  <c:v>280.07449503290781</c:v>
                </c:pt>
                <c:pt idx="254">
                  <c:v>280.02449503290785</c:v>
                </c:pt>
                <c:pt idx="255">
                  <c:v>279.9744950329079</c:v>
                </c:pt>
                <c:pt idx="256">
                  <c:v>279.92449503290794</c:v>
                </c:pt>
                <c:pt idx="257">
                  <c:v>279.87449503290799</c:v>
                </c:pt>
                <c:pt idx="258">
                  <c:v>279.82449503290803</c:v>
                </c:pt>
                <c:pt idx="259">
                  <c:v>279.77449503290808</c:v>
                </c:pt>
                <c:pt idx="260">
                  <c:v>279.72449503290812</c:v>
                </c:pt>
                <c:pt idx="261">
                  <c:v>279.67449503290817</c:v>
                </c:pt>
                <c:pt idx="262">
                  <c:v>279.62449503290821</c:v>
                </c:pt>
                <c:pt idx="263">
                  <c:v>279.57449503290826</c:v>
                </c:pt>
                <c:pt idx="264">
                  <c:v>279.52449503290831</c:v>
                </c:pt>
                <c:pt idx="265">
                  <c:v>279.47449503290835</c:v>
                </c:pt>
                <c:pt idx="266">
                  <c:v>279.4244950329084</c:v>
                </c:pt>
                <c:pt idx="267">
                  <c:v>279.37449503290844</c:v>
                </c:pt>
                <c:pt idx="268">
                  <c:v>279.32449503290849</c:v>
                </c:pt>
                <c:pt idx="269">
                  <c:v>279.27449503290853</c:v>
                </c:pt>
                <c:pt idx="270">
                  <c:v>279.22449503290858</c:v>
                </c:pt>
                <c:pt idx="271">
                  <c:v>279.17449503290862</c:v>
                </c:pt>
                <c:pt idx="272">
                  <c:v>279.12449503290867</c:v>
                </c:pt>
                <c:pt idx="273">
                  <c:v>279.07449503290871</c:v>
                </c:pt>
                <c:pt idx="274">
                  <c:v>279.02449503290876</c:v>
                </c:pt>
                <c:pt idx="275">
                  <c:v>278.97449503290881</c:v>
                </c:pt>
                <c:pt idx="276">
                  <c:v>278.92449503290885</c:v>
                </c:pt>
                <c:pt idx="277">
                  <c:v>278.8744950329089</c:v>
                </c:pt>
                <c:pt idx="278">
                  <c:v>278.82449503290894</c:v>
                </c:pt>
                <c:pt idx="279">
                  <c:v>278.77449503290899</c:v>
                </c:pt>
                <c:pt idx="280">
                  <c:v>278.72449503290903</c:v>
                </c:pt>
                <c:pt idx="281">
                  <c:v>278.67449503290908</c:v>
                </c:pt>
                <c:pt idx="282">
                  <c:v>278.62449503290912</c:v>
                </c:pt>
                <c:pt idx="283">
                  <c:v>278.57449503290917</c:v>
                </c:pt>
                <c:pt idx="284">
                  <c:v>278.52449503290921</c:v>
                </c:pt>
                <c:pt idx="285">
                  <c:v>278.47449503290926</c:v>
                </c:pt>
                <c:pt idx="286">
                  <c:v>278.42449503290931</c:v>
                </c:pt>
                <c:pt idx="287">
                  <c:v>278.37449503290935</c:v>
                </c:pt>
                <c:pt idx="288">
                  <c:v>278.3244950329094</c:v>
                </c:pt>
                <c:pt idx="289">
                  <c:v>278.27449503290944</c:v>
                </c:pt>
                <c:pt idx="290">
                  <c:v>278.22449503290949</c:v>
                </c:pt>
                <c:pt idx="291">
                  <c:v>278.17449503290953</c:v>
                </c:pt>
                <c:pt idx="292">
                  <c:v>278.12449503290958</c:v>
                </c:pt>
                <c:pt idx="293">
                  <c:v>278.07449503290962</c:v>
                </c:pt>
                <c:pt idx="294">
                  <c:v>278.02449503290967</c:v>
                </c:pt>
                <c:pt idx="295">
                  <c:v>277.97449503290972</c:v>
                </c:pt>
                <c:pt idx="296">
                  <c:v>277.92449503290976</c:v>
                </c:pt>
                <c:pt idx="297">
                  <c:v>277.87449503290981</c:v>
                </c:pt>
                <c:pt idx="298">
                  <c:v>277.82449503290985</c:v>
                </c:pt>
                <c:pt idx="299">
                  <c:v>277.7744950329099</c:v>
                </c:pt>
                <c:pt idx="300">
                  <c:v>277.72449503290994</c:v>
                </c:pt>
                <c:pt idx="301">
                  <c:v>277.67449503290999</c:v>
                </c:pt>
                <c:pt idx="302">
                  <c:v>277.62449503291003</c:v>
                </c:pt>
                <c:pt idx="303">
                  <c:v>277.57449503291008</c:v>
                </c:pt>
                <c:pt idx="304">
                  <c:v>277.52449503291012</c:v>
                </c:pt>
                <c:pt idx="305">
                  <c:v>277.47449503291017</c:v>
                </c:pt>
                <c:pt idx="306">
                  <c:v>277.42449503291022</c:v>
                </c:pt>
                <c:pt idx="307">
                  <c:v>277.37449503291026</c:v>
                </c:pt>
                <c:pt idx="308">
                  <c:v>277.32449503291031</c:v>
                </c:pt>
                <c:pt idx="309">
                  <c:v>277.27449503291035</c:v>
                </c:pt>
                <c:pt idx="310">
                  <c:v>277.2244950329104</c:v>
                </c:pt>
                <c:pt idx="311">
                  <c:v>277.17449503291044</c:v>
                </c:pt>
                <c:pt idx="312">
                  <c:v>277.12449503291049</c:v>
                </c:pt>
                <c:pt idx="313">
                  <c:v>277.07449503291053</c:v>
                </c:pt>
                <c:pt idx="314">
                  <c:v>277.02449503291058</c:v>
                </c:pt>
                <c:pt idx="315">
                  <c:v>276.97449503291062</c:v>
                </c:pt>
                <c:pt idx="316">
                  <c:v>276.92449503291067</c:v>
                </c:pt>
                <c:pt idx="317">
                  <c:v>276.87449503291072</c:v>
                </c:pt>
                <c:pt idx="318">
                  <c:v>276.82449503291076</c:v>
                </c:pt>
                <c:pt idx="319">
                  <c:v>276.77449503291081</c:v>
                </c:pt>
                <c:pt idx="320">
                  <c:v>276.72449503291085</c:v>
                </c:pt>
                <c:pt idx="321">
                  <c:v>276.6744950329109</c:v>
                </c:pt>
                <c:pt idx="322">
                  <c:v>276.62449503291094</c:v>
                </c:pt>
                <c:pt idx="323">
                  <c:v>276.57449503291099</c:v>
                </c:pt>
                <c:pt idx="324">
                  <c:v>276.52449503291103</c:v>
                </c:pt>
                <c:pt idx="325">
                  <c:v>276.47449503291108</c:v>
                </c:pt>
                <c:pt idx="326">
                  <c:v>276.42449503291112</c:v>
                </c:pt>
                <c:pt idx="327">
                  <c:v>276.37449503291117</c:v>
                </c:pt>
                <c:pt idx="328">
                  <c:v>276.32449503291122</c:v>
                </c:pt>
                <c:pt idx="329">
                  <c:v>276.27449503291126</c:v>
                </c:pt>
                <c:pt idx="330">
                  <c:v>276.22449503291131</c:v>
                </c:pt>
                <c:pt idx="331">
                  <c:v>276.17449503291135</c:v>
                </c:pt>
                <c:pt idx="332">
                  <c:v>276.1244950329114</c:v>
                </c:pt>
                <c:pt idx="333">
                  <c:v>276.07449503291144</c:v>
                </c:pt>
                <c:pt idx="334">
                  <c:v>276.02449503291149</c:v>
                </c:pt>
                <c:pt idx="335">
                  <c:v>275.97449503291153</c:v>
                </c:pt>
                <c:pt idx="336">
                  <c:v>275.92449503291158</c:v>
                </c:pt>
                <c:pt idx="337">
                  <c:v>275.87449503291163</c:v>
                </c:pt>
                <c:pt idx="338">
                  <c:v>275.82449503291167</c:v>
                </c:pt>
                <c:pt idx="339">
                  <c:v>275.77449503291172</c:v>
                </c:pt>
                <c:pt idx="340">
                  <c:v>275.72449503291176</c:v>
                </c:pt>
                <c:pt idx="341">
                  <c:v>275.67449503291181</c:v>
                </c:pt>
                <c:pt idx="342">
                  <c:v>275.62449503291185</c:v>
                </c:pt>
                <c:pt idx="343">
                  <c:v>275.5744950329119</c:v>
                </c:pt>
                <c:pt idx="344">
                  <c:v>275.52449503291194</c:v>
                </c:pt>
                <c:pt idx="345">
                  <c:v>275.47449503291199</c:v>
                </c:pt>
                <c:pt idx="346">
                  <c:v>275.42449503291203</c:v>
                </c:pt>
                <c:pt idx="347">
                  <c:v>275.37449503291208</c:v>
                </c:pt>
                <c:pt idx="348">
                  <c:v>275.32449503291213</c:v>
                </c:pt>
                <c:pt idx="349">
                  <c:v>275.27449503291217</c:v>
                </c:pt>
                <c:pt idx="350">
                  <c:v>275.22449503291222</c:v>
                </c:pt>
                <c:pt idx="351">
                  <c:v>275.17449503291226</c:v>
                </c:pt>
                <c:pt idx="352">
                  <c:v>275.12449503291231</c:v>
                </c:pt>
                <c:pt idx="353">
                  <c:v>275.07449503291235</c:v>
                </c:pt>
                <c:pt idx="354">
                  <c:v>275.0244950329124</c:v>
                </c:pt>
                <c:pt idx="355">
                  <c:v>274.97449503291244</c:v>
                </c:pt>
                <c:pt idx="356">
                  <c:v>274.92449503291249</c:v>
                </c:pt>
                <c:pt idx="357">
                  <c:v>274.87449503291253</c:v>
                </c:pt>
                <c:pt idx="358">
                  <c:v>274.82449503291258</c:v>
                </c:pt>
                <c:pt idx="359">
                  <c:v>274.77449503291263</c:v>
                </c:pt>
                <c:pt idx="360">
                  <c:v>274.72449503291267</c:v>
                </c:pt>
                <c:pt idx="361">
                  <c:v>274.67449503291272</c:v>
                </c:pt>
                <c:pt idx="362">
                  <c:v>274.62449503291276</c:v>
                </c:pt>
                <c:pt idx="363">
                  <c:v>274.57449503291281</c:v>
                </c:pt>
                <c:pt idx="364">
                  <c:v>274.52449503291285</c:v>
                </c:pt>
                <c:pt idx="365">
                  <c:v>274.4744950329129</c:v>
                </c:pt>
                <c:pt idx="366">
                  <c:v>274.42449503291294</c:v>
                </c:pt>
                <c:pt idx="367">
                  <c:v>274.37449503291299</c:v>
                </c:pt>
                <c:pt idx="368">
                  <c:v>274.32449503291303</c:v>
                </c:pt>
                <c:pt idx="369">
                  <c:v>274.27449503291308</c:v>
                </c:pt>
                <c:pt idx="370">
                  <c:v>274.22449503291313</c:v>
                </c:pt>
                <c:pt idx="371">
                  <c:v>274.17449503291317</c:v>
                </c:pt>
                <c:pt idx="372">
                  <c:v>274.12449503291322</c:v>
                </c:pt>
                <c:pt idx="373">
                  <c:v>274.07449503291326</c:v>
                </c:pt>
                <c:pt idx="374">
                  <c:v>274.02449503291331</c:v>
                </c:pt>
                <c:pt idx="375">
                  <c:v>273.97449503291335</c:v>
                </c:pt>
                <c:pt idx="376">
                  <c:v>273.9244950329134</c:v>
                </c:pt>
                <c:pt idx="377">
                  <c:v>273.87449503291344</c:v>
                </c:pt>
                <c:pt idx="378">
                  <c:v>273.82449503291349</c:v>
                </c:pt>
                <c:pt idx="379">
                  <c:v>273.77449503291353</c:v>
                </c:pt>
                <c:pt idx="380">
                  <c:v>273.72449503291358</c:v>
                </c:pt>
                <c:pt idx="381">
                  <c:v>273.67449503291363</c:v>
                </c:pt>
                <c:pt idx="382">
                  <c:v>273.62449503291367</c:v>
                </c:pt>
                <c:pt idx="383">
                  <c:v>273.57449503291372</c:v>
                </c:pt>
                <c:pt idx="384">
                  <c:v>273.52449503291376</c:v>
                </c:pt>
                <c:pt idx="385">
                  <c:v>273.47449503291381</c:v>
                </c:pt>
                <c:pt idx="386">
                  <c:v>273.42449503291385</c:v>
                </c:pt>
                <c:pt idx="387">
                  <c:v>273.3744950329139</c:v>
                </c:pt>
                <c:pt idx="388">
                  <c:v>273.32449503291394</c:v>
                </c:pt>
                <c:pt idx="389">
                  <c:v>273.27449503291399</c:v>
                </c:pt>
                <c:pt idx="390">
                  <c:v>273.22449503291404</c:v>
                </c:pt>
                <c:pt idx="391">
                  <c:v>273.17449503291408</c:v>
                </c:pt>
                <c:pt idx="392">
                  <c:v>273.12449503291413</c:v>
                </c:pt>
                <c:pt idx="393">
                  <c:v>273.07449503291417</c:v>
                </c:pt>
                <c:pt idx="394">
                  <c:v>273.02449503291422</c:v>
                </c:pt>
                <c:pt idx="395">
                  <c:v>272.97449503291426</c:v>
                </c:pt>
                <c:pt idx="396">
                  <c:v>272.92449503291431</c:v>
                </c:pt>
                <c:pt idx="397">
                  <c:v>272.87449503291435</c:v>
                </c:pt>
                <c:pt idx="398">
                  <c:v>272.8244950329144</c:v>
                </c:pt>
                <c:pt idx="399">
                  <c:v>272.77449503291444</c:v>
                </c:pt>
                <c:pt idx="400">
                  <c:v>272.72449503291449</c:v>
                </c:pt>
                <c:pt idx="401">
                  <c:v>272.67449503291454</c:v>
                </c:pt>
                <c:pt idx="402">
                  <c:v>272.62449503291458</c:v>
                </c:pt>
                <c:pt idx="403">
                  <c:v>272.57449503291463</c:v>
                </c:pt>
                <c:pt idx="404">
                  <c:v>272.52449503291467</c:v>
                </c:pt>
                <c:pt idx="405">
                  <c:v>272.47449503291472</c:v>
                </c:pt>
                <c:pt idx="406">
                  <c:v>272.42449503291476</c:v>
                </c:pt>
                <c:pt idx="407">
                  <c:v>272.37449503291481</c:v>
                </c:pt>
                <c:pt idx="408">
                  <c:v>272.32449503291485</c:v>
                </c:pt>
                <c:pt idx="409">
                  <c:v>272.2744950329149</c:v>
                </c:pt>
                <c:pt idx="410">
                  <c:v>272.22449503291494</c:v>
                </c:pt>
                <c:pt idx="411">
                  <c:v>272.17449503291499</c:v>
                </c:pt>
                <c:pt idx="412">
                  <c:v>272.12449503291504</c:v>
                </c:pt>
                <c:pt idx="413">
                  <c:v>272.07449503291508</c:v>
                </c:pt>
                <c:pt idx="414">
                  <c:v>272.02449503291513</c:v>
                </c:pt>
                <c:pt idx="415">
                  <c:v>271.97449503291517</c:v>
                </c:pt>
                <c:pt idx="416">
                  <c:v>271.92449503291522</c:v>
                </c:pt>
                <c:pt idx="417">
                  <c:v>271.87449503291526</c:v>
                </c:pt>
                <c:pt idx="418">
                  <c:v>271.82449503291531</c:v>
                </c:pt>
                <c:pt idx="419">
                  <c:v>271.77449503291535</c:v>
                </c:pt>
                <c:pt idx="420">
                  <c:v>271.7244950329154</c:v>
                </c:pt>
                <c:pt idx="421">
                  <c:v>271.67449503291544</c:v>
                </c:pt>
                <c:pt idx="422">
                  <c:v>271.62449503291549</c:v>
                </c:pt>
                <c:pt idx="423">
                  <c:v>271.57449503291554</c:v>
                </c:pt>
                <c:pt idx="424">
                  <c:v>271.52449503291558</c:v>
                </c:pt>
                <c:pt idx="425">
                  <c:v>271.47449503291563</c:v>
                </c:pt>
                <c:pt idx="426">
                  <c:v>271.42449503291567</c:v>
                </c:pt>
                <c:pt idx="427">
                  <c:v>271.37449503291572</c:v>
                </c:pt>
                <c:pt idx="428">
                  <c:v>271.32449503291576</c:v>
                </c:pt>
                <c:pt idx="429">
                  <c:v>271.27449503291581</c:v>
                </c:pt>
                <c:pt idx="430">
                  <c:v>271.22449503291585</c:v>
                </c:pt>
                <c:pt idx="431">
                  <c:v>271.1744950329159</c:v>
                </c:pt>
                <c:pt idx="432">
                  <c:v>271.12449503291595</c:v>
                </c:pt>
                <c:pt idx="433">
                  <c:v>271.07449503291599</c:v>
                </c:pt>
                <c:pt idx="434">
                  <c:v>271.02449503291604</c:v>
                </c:pt>
                <c:pt idx="435">
                  <c:v>270.97449503291608</c:v>
                </c:pt>
                <c:pt idx="436">
                  <c:v>270.92449503291613</c:v>
                </c:pt>
                <c:pt idx="437">
                  <c:v>270.87449503291617</c:v>
                </c:pt>
                <c:pt idx="438">
                  <c:v>270.82449503291622</c:v>
                </c:pt>
                <c:pt idx="439">
                  <c:v>270.77449503291626</c:v>
                </c:pt>
                <c:pt idx="440">
                  <c:v>270.72449503291631</c:v>
                </c:pt>
                <c:pt idx="441">
                  <c:v>270.67449503291635</c:v>
                </c:pt>
                <c:pt idx="442">
                  <c:v>270.6244950329164</c:v>
                </c:pt>
                <c:pt idx="443">
                  <c:v>270.57449503291645</c:v>
                </c:pt>
                <c:pt idx="444">
                  <c:v>270.52449503291649</c:v>
                </c:pt>
                <c:pt idx="445">
                  <c:v>270.47449503291654</c:v>
                </c:pt>
                <c:pt idx="446">
                  <c:v>270.42449503291658</c:v>
                </c:pt>
                <c:pt idx="447">
                  <c:v>270.37449503291663</c:v>
                </c:pt>
                <c:pt idx="448">
                  <c:v>270.32449503291667</c:v>
                </c:pt>
                <c:pt idx="449">
                  <c:v>270.27449503291672</c:v>
                </c:pt>
                <c:pt idx="450">
                  <c:v>270.22449503291676</c:v>
                </c:pt>
                <c:pt idx="451">
                  <c:v>270.17449503291681</c:v>
                </c:pt>
                <c:pt idx="452">
                  <c:v>270.12449503291685</c:v>
                </c:pt>
                <c:pt idx="453">
                  <c:v>270.0744950329169</c:v>
                </c:pt>
                <c:pt idx="454">
                  <c:v>270.02449503291695</c:v>
                </c:pt>
                <c:pt idx="455">
                  <c:v>269.97449503291699</c:v>
                </c:pt>
                <c:pt idx="456">
                  <c:v>269.92449503291704</c:v>
                </c:pt>
                <c:pt idx="457">
                  <c:v>269.87449503291708</c:v>
                </c:pt>
                <c:pt idx="458">
                  <c:v>269.82449503291713</c:v>
                </c:pt>
                <c:pt idx="459">
                  <c:v>269.77449503291717</c:v>
                </c:pt>
                <c:pt idx="460">
                  <c:v>269.72449503291722</c:v>
                </c:pt>
                <c:pt idx="461">
                  <c:v>269.67449503291726</c:v>
                </c:pt>
                <c:pt idx="462">
                  <c:v>269.62449503291731</c:v>
                </c:pt>
                <c:pt idx="463">
                  <c:v>269.57449503291735</c:v>
                </c:pt>
                <c:pt idx="464">
                  <c:v>269.5244950329174</c:v>
                </c:pt>
                <c:pt idx="465">
                  <c:v>269.47449503291745</c:v>
                </c:pt>
                <c:pt idx="466">
                  <c:v>269.42449503291749</c:v>
                </c:pt>
                <c:pt idx="467">
                  <c:v>269.37449503291754</c:v>
                </c:pt>
                <c:pt idx="468">
                  <c:v>269.32449503291758</c:v>
                </c:pt>
                <c:pt idx="469">
                  <c:v>269.27449503291763</c:v>
                </c:pt>
                <c:pt idx="470">
                  <c:v>269.22449503291767</c:v>
                </c:pt>
                <c:pt idx="471">
                  <c:v>269.17449503291772</c:v>
                </c:pt>
                <c:pt idx="472">
                  <c:v>269.12449503291776</c:v>
                </c:pt>
                <c:pt idx="473">
                  <c:v>269.07449503291781</c:v>
                </c:pt>
                <c:pt idx="474">
                  <c:v>269.02449503291786</c:v>
                </c:pt>
                <c:pt idx="475">
                  <c:v>268.9744950329179</c:v>
                </c:pt>
                <c:pt idx="476">
                  <c:v>268.92449503291795</c:v>
                </c:pt>
                <c:pt idx="477">
                  <c:v>268.87449503291799</c:v>
                </c:pt>
                <c:pt idx="478">
                  <c:v>268.82449503291804</c:v>
                </c:pt>
                <c:pt idx="479">
                  <c:v>268.77449503291808</c:v>
                </c:pt>
                <c:pt idx="480">
                  <c:v>268.72449503291813</c:v>
                </c:pt>
                <c:pt idx="481">
                  <c:v>268.67449503291817</c:v>
                </c:pt>
                <c:pt idx="482">
                  <c:v>268.62449503291822</c:v>
                </c:pt>
                <c:pt idx="483">
                  <c:v>268.57449503291826</c:v>
                </c:pt>
                <c:pt idx="484">
                  <c:v>268.52449503291831</c:v>
                </c:pt>
                <c:pt idx="485">
                  <c:v>268.47449503291836</c:v>
                </c:pt>
                <c:pt idx="486">
                  <c:v>268.4244950329184</c:v>
                </c:pt>
                <c:pt idx="487">
                  <c:v>268.37449503291845</c:v>
                </c:pt>
                <c:pt idx="488">
                  <c:v>268.32449503291849</c:v>
                </c:pt>
                <c:pt idx="489">
                  <c:v>268.27449503291854</c:v>
                </c:pt>
                <c:pt idx="490">
                  <c:v>268.22449503291858</c:v>
                </c:pt>
                <c:pt idx="491">
                  <c:v>268.17449503291863</c:v>
                </c:pt>
                <c:pt idx="492">
                  <c:v>268.12449503291867</c:v>
                </c:pt>
                <c:pt idx="493">
                  <c:v>268.07449503291872</c:v>
                </c:pt>
                <c:pt idx="494">
                  <c:v>268.02449503291876</c:v>
                </c:pt>
                <c:pt idx="495">
                  <c:v>267.97449503291881</c:v>
                </c:pt>
                <c:pt idx="496">
                  <c:v>267.92449503291886</c:v>
                </c:pt>
                <c:pt idx="497">
                  <c:v>267.8744950329189</c:v>
                </c:pt>
                <c:pt idx="498">
                  <c:v>267.82449503291895</c:v>
                </c:pt>
                <c:pt idx="499">
                  <c:v>267.77449503291899</c:v>
                </c:pt>
                <c:pt idx="500">
                  <c:v>267.72449503291904</c:v>
                </c:pt>
              </c:numCache>
            </c:numRef>
          </c:xVal>
          <c:yVal>
            <c:numRef>
              <c:f>A750CR!$R$12:$R$512</c:f>
              <c:numCache>
                <c:formatCode>General</c:formatCode>
                <c:ptCount val="501"/>
                <c:pt idx="0">
                  <c:v>7.0856906960066548E-19</c:v>
                </c:pt>
                <c:pt idx="1">
                  <c:v>1.3302391061930162E-18</c:v>
                </c:pt>
                <c:pt idx="2">
                  <c:v>2.4871434367685236E-18</c:v>
                </c:pt>
                <c:pt idx="3">
                  <c:v>4.6312215190036992E-18</c:v>
                </c:pt>
                <c:pt idx="4">
                  <c:v>8.5884319248461208E-18</c:v>
                </c:pt>
                <c:pt idx="5">
                  <c:v>1.5861921696751867E-17</c:v>
                </c:pt>
                <c:pt idx="6">
                  <c:v>2.9175702811941102E-17</c:v>
                </c:pt>
                <c:pt idx="7">
                  <c:v>5.3445414836105714E-17</c:v>
                </c:pt>
                <c:pt idx="8">
                  <c:v>9.7504167604769402E-17</c:v>
                </c:pt>
                <c:pt idx="9">
                  <c:v>1.7715748518810239E-16</c:v>
                </c:pt>
                <c:pt idx="10">
                  <c:v>3.2056745934398141E-16</c:v>
                </c:pt>
                <c:pt idx="11">
                  <c:v>5.7770079427738749E-16</c:v>
                </c:pt>
                <c:pt idx="12">
                  <c:v>1.0368360645774741E-15</c:v>
                </c:pt>
                <c:pt idx="13">
                  <c:v>1.8532790919973427E-15</c:v>
                </c:pt>
                <c:pt idx="14">
                  <c:v>3.2990975583907174E-15</c:v>
                </c:pt>
                <c:pt idx="15">
                  <c:v>5.8488851211559593E-15</c:v>
                </c:pt>
                <c:pt idx="16">
                  <c:v>1.0327010660728726E-14</c:v>
                </c:pt>
                <c:pt idx="17">
                  <c:v>1.8159327461511546E-14</c:v>
                </c:pt>
                <c:pt idx="18">
                  <c:v>3.1801565234187455E-14</c:v>
                </c:pt>
                <c:pt idx="19">
                  <c:v>5.5465231835994905E-14</c:v>
                </c:pt>
                <c:pt idx="20">
                  <c:v>9.6342246774177524E-14</c:v>
                </c:pt>
                <c:pt idx="21">
                  <c:v>1.6666189233293402E-13</c:v>
                </c:pt>
                <c:pt idx="22">
                  <c:v>2.8713057985863389E-13</c:v>
                </c:pt>
                <c:pt idx="23">
                  <c:v>4.9265873602136066E-13</c:v>
                </c:pt>
                <c:pt idx="24">
                  <c:v>8.4185351481081881E-13</c:v>
                </c:pt>
                <c:pt idx="25">
                  <c:v>1.4326842004063465E-12</c:v>
                </c:pt>
                <c:pt idx="26">
                  <c:v>2.4282199030650865E-12</c:v>
                </c:pt>
                <c:pt idx="27">
                  <c:v>4.0987285643650053E-12</c:v>
                </c:pt>
                <c:pt idx="28">
                  <c:v>6.8902329196847671E-12</c:v>
                </c:pt>
                <c:pt idx="29">
                  <c:v>1.1535654731084309E-11</c:v>
                </c:pt>
                <c:pt idx="30">
                  <c:v>1.9234203006605788E-11</c:v>
                </c:pt>
                <c:pt idx="31">
                  <c:v>3.1939619863260617E-11</c:v>
                </c:pt>
                <c:pt idx="32">
                  <c:v>5.2821276384431296E-11</c:v>
                </c:pt>
                <c:pt idx="33">
                  <c:v>8.6998475154074398E-11</c:v>
                </c:pt>
                <c:pt idx="34">
                  <c:v>1.4270460602219426E-10</c:v>
                </c:pt>
                <c:pt idx="35">
                  <c:v>2.3312451305651275E-10</c:v>
                </c:pt>
                <c:pt idx="36">
                  <c:v>3.7928135515669416E-10</c:v>
                </c:pt>
                <c:pt idx="37">
                  <c:v>6.1455201495807424E-10</c:v>
                </c:pt>
                <c:pt idx="38">
                  <c:v>9.916979164292125E-10</c:v>
                </c:pt>
                <c:pt idx="39">
                  <c:v>1.5937630560003401E-9</c:v>
                </c:pt>
                <c:pt idx="40">
                  <c:v>2.5508898816902649E-9</c:v>
                </c:pt>
                <c:pt idx="41">
                  <c:v>4.0661488013849155E-9</c:v>
                </c:pt>
                <c:pt idx="42">
                  <c:v>6.4550323796413871E-9</c:v>
                </c:pt>
                <c:pt idx="43">
                  <c:v>1.0205568062979502E-8</c:v>
                </c:pt>
                <c:pt idx="44">
                  <c:v>1.6069395609414318E-8</c:v>
                </c:pt>
                <c:pt idx="45">
                  <c:v>2.5199127436798189E-8</c:v>
                </c:pt>
                <c:pt idx="46">
                  <c:v>3.9354560247371753E-8</c:v>
                </c:pt>
                <c:pt idx="47">
                  <c:v>6.1210823998372944E-8</c:v>
                </c:pt>
                <c:pt idx="48">
                  <c:v>9.4816733327925449E-8</c:v>
                </c:pt>
                <c:pt idx="49">
                  <c:v>1.462733987090753E-7</c:v>
                </c:pt>
                <c:pt idx="50">
                  <c:v>2.2473427703164063E-7</c:v>
                </c:pt>
                <c:pt idx="51">
                  <c:v>3.4387205397281613E-7</c:v>
                </c:pt>
                <c:pt idx="52">
                  <c:v>5.2402022490946147E-7</c:v>
                </c:pt>
                <c:pt idx="53">
                  <c:v>7.9528504640020708E-7</c:v>
                </c:pt>
                <c:pt idx="54">
                  <c:v>1.2020462691623888E-6</c:v>
                </c:pt>
                <c:pt idx="55">
                  <c:v>1.8094356974169911E-6</c:v>
                </c:pt>
                <c:pt idx="56">
                  <c:v>2.7126185300846992E-6</c:v>
                </c:pt>
                <c:pt idx="57">
                  <c:v>4.0500267819124296E-6</c:v>
                </c:pt>
                <c:pt idx="58">
                  <c:v>6.0221374961851122E-6</c:v>
                </c:pt>
                <c:pt idx="59">
                  <c:v>8.9179912070707704E-6</c:v>
                </c:pt>
                <c:pt idx="60">
                  <c:v>1.3152460722035549E-5</c:v>
                </c:pt>
                <c:pt idx="61">
                  <c:v>1.9318374820593475E-5</c:v>
                </c:pt>
                <c:pt idx="62">
                  <c:v>2.8259063390236807E-5</c:v>
                </c:pt>
                <c:pt idx="63">
                  <c:v>4.1168831452758012E-5</c:v>
                </c:pt>
                <c:pt idx="64">
                  <c:v>5.9731430723522571E-5</c:v>
                </c:pt>
                <c:pt idx="65">
                  <c:v>8.6309956072779475E-5</c:v>
                </c:pt>
                <c:pt idx="66">
                  <c:v>1.2420597110224279E-4</c:v>
                </c:pt>
                <c:pt idx="67">
                  <c:v>1.7801133398527439E-4</c:v>
                </c:pt>
                <c:pt idx="68">
                  <c:v>2.5408348389014898E-4</c:v>
                </c:pt>
                <c:pt idx="69">
                  <c:v>3.6118426124685934E-4</c:v>
                </c:pt>
                <c:pt idx="70">
                  <c:v>5.113341520158474E-4</c:v>
                </c:pt>
                <c:pt idx="71">
                  <c:v>7.2094873455540197E-4</c:v>
                </c:pt>
                <c:pt idx="72">
                  <c:v>1.0123427300797318E-3</c:v>
                </c:pt>
                <c:pt idx="73">
                  <c:v>1.4157101763926491E-3</c:v>
                </c:pt>
                <c:pt idx="74">
                  <c:v>1.9717177232579743E-3</c:v>
                </c:pt>
                <c:pt idx="75">
                  <c:v>2.734882847566851E-3</c:v>
                </c:pt>
                <c:pt idx="76">
                  <c:v>3.7779509548104108E-3</c:v>
                </c:pt>
                <c:pt idx="77">
                  <c:v>5.1975359832454474E-3</c:v>
                </c:pt>
                <c:pt idx="78">
                  <c:v>7.1213494042223309E-3</c:v>
                </c:pt>
                <c:pt idx="79">
                  <c:v>9.7174135470016344E-3</c:v>
                </c:pt>
                <c:pt idx="80">
                  <c:v>1.3205738018898631E-2</c:v>
                </c:pt>
                <c:pt idx="81">
                  <c:v>1.7873033524730415E-2</c:v>
                </c:pt>
                <c:pt idx="82">
                  <c:v>2.4091146219982054E-2</c:v>
                </c:pt>
                <c:pt idx="83">
                  <c:v>3.2340018055833461E-2</c:v>
                </c:pt>
                <c:pt idx="84">
                  <c:v>4.3236114015962578E-2</c:v>
                </c:pt>
                <c:pt idx="85">
                  <c:v>5.7567404572319569E-2</c:v>
                </c:pt>
                <c:pt idx="86">
                  <c:v>7.6336149000457668E-2</c:v>
                </c:pt>
                <c:pt idx="87">
                  <c:v>0.10081088909998104</c:v>
                </c:pt>
                <c:pt idx="88">
                  <c:v>0.13258922863294528</c:v>
                </c:pt>
                <c:pt idx="89">
                  <c:v>0.17367313501846052</c:v>
                </c:pt>
                <c:pt idx="90">
                  <c:v>0.22655864820012314</c:v>
                </c:pt>
                <c:pt idx="91">
                  <c:v>0.29434200673438443</c:v>
                </c:pt>
                <c:pt idx="92">
                  <c:v>0.38084429039922812</c:v>
                </c:pt>
                <c:pt idx="93">
                  <c:v>0.49075671706881974</c:v>
                </c:pt>
                <c:pt idx="94">
                  <c:v>0.62980870207734718</c:v>
                </c:pt>
                <c:pt idx="95">
                  <c:v>0.80496067159435802</c:v>
                </c:pt>
                <c:pt idx="96">
                  <c:v>1.0246233967650371</c:v>
                </c:pt>
                <c:pt idx="97">
                  <c:v>1.2989052605308438</c:v>
                </c:pt>
                <c:pt idx="98">
                  <c:v>1.6398883618223616</c:v>
                </c:pt>
                <c:pt idx="99">
                  <c:v>2.061933680617464</c:v>
                </c:pt>
                <c:pt idx="100">
                  <c:v>2.5820146526179988</c:v>
                </c:pt>
                <c:pt idx="101">
                  <c:v>3.2200774180174832</c:v>
                </c:pt>
                <c:pt idx="102">
                  <c:v>3.9994247043450537</c:v>
                </c:pt>
                <c:pt idx="103">
                  <c:v>4.9471187752886854</c:v>
                </c:pt>
                <c:pt idx="104">
                  <c:v>6.0943971316675647</c:v>
                </c:pt>
                <c:pt idx="105">
                  <c:v>7.4770927046844875</c:v>
                </c:pt>
                <c:pt idx="106">
                  <c:v>9.1360481659603305</c:v>
                </c:pt>
                <c:pt idx="107">
                  <c:v>11.117511739441564</c:v>
                </c:pt>
                <c:pt idx="108">
                  <c:v>13.473499599302464</c:v>
                </c:pt>
                <c:pt idx="109">
                  <c:v>16.262107654810332</c:v>
                </c:pt>
                <c:pt idx="110">
                  <c:v>19.547753354302209</c:v>
                </c:pt>
                <c:pt idx="111">
                  <c:v>23.401326198642867</c:v>
                </c:pt>
                <c:pt idx="112">
                  <c:v>27.90022406667487</c:v>
                </c:pt>
                <c:pt idx="113">
                  <c:v>33.128251359057934</c:v>
                </c:pt>
                <c:pt idx="114">
                  <c:v>39.175354506798108</c:v>
                </c:pt>
                <c:pt idx="115">
                  <c:v>46.137170711663138</c:v>
                </c:pt>
                <c:pt idx="116">
                  <c:v>54.114367026260688</c:v>
                </c:pt>
                <c:pt idx="117">
                  <c:v>63.211749166274792</c:v>
                </c:pt>
                <c:pt idx="118">
                  <c:v>73.537122877630651</c:v>
                </c:pt>
                <c:pt idx="119">
                  <c:v>85.199895326433449</c:v>
                </c:pt>
                <c:pt idx="120">
                  <c:v>98.30940986730711</c:v>
                </c:pt>
                <c:pt idx="121">
                  <c:v>112.97301465426681</c:v>
                </c:pt>
                <c:pt idx="122">
                  <c:v>129.29387380820634</c:v>
                </c:pt>
                <c:pt idx="123">
                  <c:v>147.36853910424759</c:v>
                </c:pt>
                <c:pt idx="124">
                  <c:v>167.28431018218029</c:v>
                </c:pt>
                <c:pt idx="125">
                  <c:v>189.11642183914367</c:v>
                </c:pt>
                <c:pt idx="126">
                  <c:v>212.92510769736654</c:v>
                </c:pt>
                <c:pt idx="127">
                  <c:v>238.75260005658933</c:v>
                </c:pt>
                <c:pt idx="128">
                  <c:v>266.62013560057335</c:v>
                </c:pt>
                <c:pt idx="129">
                  <c:v>296.52504535887522</c:v>
                </c:pt>
                <c:pt idx="130">
                  <c:v>328.43801444531567</c:v>
                </c:pt>
                <c:pt idx="131">
                  <c:v>362.30060212862418</c:v>
                </c:pt>
                <c:pt idx="132">
                  <c:v>398.02311529627138</c:v>
                </c:pt>
                <c:pt idx="133">
                  <c:v>435.48292796432105</c:v>
                </c:pt>
                <c:pt idx="134">
                  <c:v>474.52333586080653</c:v>
                </c:pt>
                <c:pt idx="135">
                  <c:v>514.95302806924633</c:v>
                </c:pt>
                <c:pt idx="136">
                  <c:v>556.54624718937339</c:v>
                </c:pt>
                <c:pt idx="137">
                  <c:v>599.04369552223079</c:v>
                </c:pt>
                <c:pt idx="138">
                  <c:v>642.15422763646598</c:v>
                </c:pt>
                <c:pt idx="139">
                  <c:v>685.55734969730008</c:v>
                </c:pt>
                <c:pt idx="140">
                  <c:v>728.90652366596998</c:v>
                </c:pt>
                <c:pt idx="141">
                  <c:v>771.83325057165837</c:v>
                </c:pt>
                <c:pt idx="142">
                  <c:v>813.95188230565395</c:v>
                </c:pt>
                <c:pt idx="143">
                  <c:v>854.86508666633949</c:v>
                </c:pt>
                <c:pt idx="144">
                  <c:v>894.16986662894112</c:v>
                </c:pt>
                <c:pt idx="145">
                  <c:v>931.46401297967543</c:v>
                </c:pt>
                <c:pt idx="146">
                  <c:v>966.35285046953402</c:v>
                </c:pt>
                <c:pt idx="147">
                  <c:v>998.4561223697458</c:v>
                </c:pt>
                <c:pt idx="148">
                  <c:v>1027.4148474988638</c:v>
                </c:pt>
                <c:pt idx="149">
                  <c:v>1052.8979780394632</c:v>
                </c:pt>
                <c:pt idx="150">
                  <c:v>1074.6086861847527</c:v>
                </c:pt>
                <c:pt idx="151">
                  <c:v>1092.2901130551816</c:v>
                </c:pt>
                <c:pt idx="152">
                  <c:v>1105.7304243778751</c:v>
                </c:pt>
                <c:pt idx="153">
                  <c:v>1114.7670338694306</c:v>
                </c:pt>
                <c:pt idx="154">
                  <c:v>1119.2898766189758</c:v>
                </c:pt>
                <c:pt idx="155">
                  <c:v>1119.2436403358681</c:v>
                </c:pt>
                <c:pt idx="156">
                  <c:v>1114.6288912234702</c:v>
                </c:pt>
                <c:pt idx="157">
                  <c:v>1105.5020624387887</c:v>
                </c:pt>
                <c:pt idx="158">
                  <c:v>1091.9743054668306</c:v>
                </c:pt>
                <c:pt idx="159">
                  <c:v>1074.2092370955686</c:v>
                </c:pt>
                <c:pt idx="160">
                  <c:v>1052.4196458401909</c:v>
                </c:pt>
                <c:pt idx="161">
                  <c:v>1026.8632505048836</c:v>
                </c:pt>
                <c:pt idx="162">
                  <c:v>997.83762906094807</c:v>
                </c:pt>
                <c:pt idx="163">
                  <c:v>965.6744572835288</c:v>
                </c:pt>
                <c:pt idx="164">
                  <c:v>930.73321293200502</c:v>
                </c:pt>
                <c:pt idx="165">
                  <c:v>893.39451219944544</c:v>
                </c:pt>
                <c:pt idx="166">
                  <c:v>854.05325044107997</c:v>
                </c:pt>
                <c:pt idx="167">
                  <c:v>813.11171880073493</c:v>
                </c:pt>
                <c:pt idx="168">
                  <c:v>770.97286249523779</c:v>
                </c:pt>
                <c:pt idx="169">
                  <c:v>728.03383560809846</c:v>
                </c:pt>
                <c:pt idx="170">
                  <c:v>684.67999188775229</c:v>
                </c:pt>
                <c:pt idx="171">
                  <c:v>641.27943199485912</c:v>
                </c:pt>
                <c:pt idx="172">
                  <c:v>598.17820576071676</c:v>
                </c:pt>
                <c:pt idx="173">
                  <c:v>555.69624423521486</c:v>
                </c:pt>
                <c:pt idx="174">
                  <c:v>514.12407157185442</c:v>
                </c:pt>
                <c:pt idx="175">
                  <c:v>473.72032205376206</c:v>
                </c:pt>
                <c:pt idx="176">
                  <c:v>434.71006368439248</c:v>
                </c:pt>
                <c:pt idx="177">
                  <c:v>397.28390753321003</c:v>
                </c:pt>
                <c:pt idx="178">
                  <c:v>361.59786210362699</c:v>
                </c:pt>
                <c:pt idx="179">
                  <c:v>327.77387490160845</c:v>
                </c:pt>
                <c:pt idx="180">
                  <c:v>295.90098950086315</c:v>
                </c:pt>
                <c:pt idx="181">
                  <c:v>266.0370359412866</c:v>
                </c:pt>
                <c:pt idx="182">
                  <c:v>238.21076532659762</c:v>
                </c:pt>
                <c:pt idx="183">
                  <c:v>212.42433592911968</c:v>
                </c:pt>
                <c:pt idx="184">
                  <c:v>188.65605776364541</c:v>
                </c:pt>
                <c:pt idx="185">
                  <c:v>166.86330515297578</c:v>
                </c:pt>
                <c:pt idx="186">
                  <c:v>146.98551188844027</c:v>
                </c:pt>
                <c:pt idx="187">
                  <c:v>128.94717074627022</c:v>
                </c:pt>
                <c:pt idx="188">
                  <c:v>112.66076788003393</c:v>
                </c:pt>
                <c:pt idx="189">
                  <c:v>98.029592486977933</c:v>
                </c:pt>
                <c:pt idx="190">
                  <c:v>84.950372671529266</c:v>
                </c:pt>
                <c:pt idx="191">
                  <c:v>73.31569916302287</c:v>
                </c:pt>
                <c:pt idx="192">
                  <c:v>63.016209093358313</c:v>
                </c:pt>
                <c:pt idx="193">
                  <c:v>53.942512066800624</c:v>
                </c:pt>
                <c:pt idx="194">
                  <c:v>45.986849984958816</c:v>
                </c:pt>
                <c:pt idx="195">
                  <c:v>39.04449031805656</c:v>
                </c:pt>
                <c:pt idx="196">
                  <c:v>33.014859598042491</c:v>
                </c:pt>
                <c:pt idx="197">
                  <c:v>27.802429771804221</c:v>
                </c:pt>
                <c:pt idx="198">
                  <c:v>23.317374672859138</c:v>
                </c:pt>
                <c:pt idx="199">
                  <c:v>19.476017276225619</c:v>
                </c:pt>
                <c:pt idx="200">
                  <c:v>16.201090663710549</c:v>
                </c:pt>
                <c:pt idx="201">
                  <c:v>13.42183684756642</c:v>
                </c:pt>
                <c:pt idx="202">
                  <c:v>11.073967904186107</c:v>
                </c:pt>
                <c:pt idx="203">
                  <c:v>9.0995133951263369</c:v>
                </c:pt>
                <c:pt idx="204">
                  <c:v>7.4465769452947521</c:v>
                </c:pt>
                <c:pt idx="205">
                  <c:v>6.0690232518049356</c:v>
                </c:pt>
                <c:pt idx="206">
                  <c:v>4.9261148494388278</c:v>
                </c:pt>
                <c:pt idx="207">
                  <c:v>3.9821157864781167</c:v>
                </c:pt>
                <c:pt idx="208">
                  <c:v>3.2058770802752825</c:v>
                </c:pt>
                <c:pt idx="209">
                  <c:v>2.5704165215061359</c:v>
                </c:pt>
                <c:pt idx="210">
                  <c:v>2.0525031586078772</c:v>
                </c:pt>
                <c:pt idx="211">
                  <c:v>1.6322546813426939</c:v>
                </c:pt>
                <c:pt idx="212">
                  <c:v>1.2927539802275003</c:v>
                </c:pt>
                <c:pt idx="213">
                  <c:v>1.0196894171651043</c:v>
                </c:pt>
                <c:pt idx="214">
                  <c:v>0.80102181909870585</c:v>
                </c:pt>
                <c:pt idx="215">
                  <c:v>0.62667990662779072</c:v>
                </c:pt>
                <c:pt idx="216">
                  <c:v>0.48828478971791606</c:v>
                </c:pt>
                <c:pt idx="217">
                  <c:v>0.37890329212111823</c:v>
                </c:pt>
                <c:pt idx="218">
                  <c:v>0.29282918881475883</c:v>
                </c:pt>
                <c:pt idx="219">
                  <c:v>0.22539093704864535</c:v>
                </c:pt>
                <c:pt idx="220">
                  <c:v>0.17278412985377778</c:v>
                </c:pt>
                <c:pt idx="221">
                  <c:v>0.1319266787989081</c:v>
                </c:pt>
                <c:pt idx="222">
                  <c:v>0.10033461840587435</c:v>
                </c:pt>
                <c:pt idx="223">
                  <c:v>7.6016397100224412E-2</c:v>
                </c:pt>
                <c:pt idx="224">
                  <c:v>5.7383559718756465E-2</c:v>
                </c:pt>
                <c:pt idx="225">
                  <c:v>4.3175817311379691E-2</c:v>
                </c:pt>
                <c:pt idx="226">
                  <c:v>3.2398626394360371E-2</c:v>
                </c:pt>
                <c:pt idx="227">
                  <c:v>2.4271549360531573E-2</c:v>
                </c:pt>
                <c:pt idx="228">
                  <c:v>1.8185830086115348E-2</c:v>
                </c:pt>
                <c:pt idx="229">
                  <c:v>1.3669785641283816E-2</c:v>
                </c:pt>
                <c:pt idx="230">
                  <c:v>1.036078005657339E-2</c:v>
                </c:pt>
                <c:pt idx="231">
                  <c:v>7.9827046329300141E-3</c:v>
                </c:pt>
                <c:pt idx="232">
                  <c:v>6.3280380507856789E-3</c:v>
                </c:pt>
                <c:pt idx="233">
                  <c:v>5.2436964622601086E-3</c:v>
                </c:pt>
                <c:pt idx="234">
                  <c:v>4.6200077282730328E-3</c:v>
                </c:pt>
                <c:pt idx="235">
                  <c:v>4.3822546255851448E-3</c:v>
                </c:pt>
                <c:pt idx="236">
                  <c:v>4.4843293957660089E-3</c:v>
                </c:pt>
                <c:pt idx="237">
                  <c:v>4.9041270372896639E-3</c:v>
                </c:pt>
                <c:pt idx="238">
                  <c:v>5.640378116610772E-3</c:v>
                </c:pt>
                <c:pt idx="239">
                  <c:v>6.7106846115873786E-3</c:v>
                </c:pt>
                <c:pt idx="240">
                  <c:v>8.1505754850442966E-3</c:v>
                </c:pt>
                <c:pt idx="241">
                  <c:v>1.0013443401324311E-2</c:v>
                </c:pt>
                <c:pt idx="242">
                  <c:v>1.2371261278534079E-2</c:v>
                </c:pt>
                <c:pt idx="243">
                  <c:v>1.5316008164327476E-2</c:v>
                </c:pt>
                <c:pt idx="244">
                  <c:v>1.8961759078369687E-2</c:v>
                </c:pt>
                <c:pt idx="245">
                  <c:v>2.3447413707395438E-2</c:v>
                </c:pt>
                <c:pt idx="246">
                  <c:v>2.8940054774444914E-2</c:v>
                </c:pt>
                <c:pt idx="247">
                  <c:v>3.5638939017610546E-2</c:v>
                </c:pt>
                <c:pt idx="248">
                  <c:v>4.3780132376397288E-2</c:v>
                </c:pt>
                <c:pt idx="249">
                  <c:v>5.3641806461601632E-2</c:v>
                </c:pt>
                <c:pt idx="250">
                  <c:v>6.555021585018185E-2</c:v>
                </c:pt>
                <c:pt idx="251">
                  <c:v>7.9886375292796755E-2</c:v>
                </c:pt>
                <c:pt idx="252">
                  <c:v>9.7093452576266975E-2</c:v>
                </c:pt>
                <c:pt idx="253">
                  <c:v>0.11768488652449481</c:v>
                </c:pt>
                <c:pt idx="254">
                  <c:v>0.14225323039488649</c:v>
                </c:pt>
                <c:pt idx="255">
                  <c:v>0.17147970866305864</c:v>
                </c:pt>
                <c:pt idx="256">
                  <c:v>0.20614445981895521</c:v>
                </c:pt>
                <c:pt idx="257">
                  <c:v>0.24713741927562438</c:v>
                </c:pt>
                <c:pt idx="258">
                  <c:v>0.29546977481044379</c:v>
                </c:pt>
                <c:pt idx="259">
                  <c:v>0.35228590216845507</c:v>
                </c:pt>
                <c:pt idx="260">
                  <c:v>0.41887566068638199</c:v>
                </c:pt>
                <c:pt idx="261">
                  <c:v>0.49668689826629636</c:v>
                </c:pt>
                <c:pt idx="262">
                  <c:v>0.58733798207343857</c:v>
                </c:pt>
                <c:pt idx="263">
                  <c:v>0.69263013641338034</c:v>
                </c:pt>
                <c:pt idx="264">
                  <c:v>0.81455933295782468</c:v>
                </c:pt>
                <c:pt idx="265">
                  <c:v>0.95532744158171101</c:v>
                </c:pt>
                <c:pt idx="266">
                  <c:v>1.1173523134447934</c:v>
                </c:pt>
                <c:pt idx="267">
                  <c:v>1.3032764326484281</c:v>
                </c:pt>
                <c:pt idx="268">
                  <c:v>1.5159737400183932</c:v>
                </c:pt>
                <c:pt idx="269">
                  <c:v>1.7585542036361748</c:v>
                </c:pt>
                <c:pt idx="270">
                  <c:v>2.0343656871058937</c:v>
                </c:pt>
                <c:pt idx="271">
                  <c:v>2.3469926497296107</c:v>
                </c:pt>
                <c:pt idx="272">
                  <c:v>2.7002512043475999</c:v>
                </c:pt>
                <c:pt idx="273">
                  <c:v>3.0981800601666909</c:v>
                </c:pt>
                <c:pt idx="274">
                  <c:v>3.5450268909893099</c:v>
                </c:pt>
                <c:pt idx="275">
                  <c:v>4.0452296953075688</c:v>
                </c:pt>
                <c:pt idx="276">
                  <c:v>4.6033927550150313</c:v>
                </c:pt>
                <c:pt idx="277">
                  <c:v>5.2242568550576971</c:v>
                </c:pt>
                <c:pt idx="278">
                  <c:v>5.9126634979381221</c:v>
                </c:pt>
                <c:pt idx="279">
                  <c:v>6.6735129349779054</c:v>
                </c:pt>
                <c:pt idx="280">
                  <c:v>7.5117159405744056</c:v>
                </c:pt>
                <c:pt idx="281">
                  <c:v>8.4321393758049599</c:v>
                </c:pt>
                <c:pt idx="282">
                  <c:v>9.4395457225395702</c:v>
                </c:pt>
                <c:pt idx="283">
                  <c:v>10.53852691704201</c:v>
                </c:pt>
                <c:pt idx="284">
                  <c:v>11.733432970586454</c:v>
                </c:pt>
                <c:pt idx="285">
                  <c:v>13.028296031000393</c:v>
                </c:pt>
                <c:pt idx="286">
                  <c:v>14.426750709778753</c:v>
                </c:pt>
                <c:pt idx="287">
                  <c:v>15.93195167046369</c:v>
                </c:pt>
                <c:pt idx="288">
                  <c:v>17.546489640820457</c:v>
                </c:pt>
                <c:pt idx="289">
                  <c:v>19.272307169037759</c:v>
                </c:pt>
                <c:pt idx="290">
                  <c:v>21.110615587524475</c:v>
                </c:pt>
                <c:pt idx="291">
                  <c:v>23.061814771499517</c:v>
                </c:pt>
                <c:pt idx="292">
                  <c:v>25.125417378115635</c:v>
                </c:pt>
                <c:pt idx="293">
                  <c:v>27.299979320137766</c:v>
                </c:pt>
                <c:pt idx="294">
                  <c:v>29.583038261393064</c:v>
                </c:pt>
                <c:pt idx="295">
                  <c:v>31.971061915055159</c:v>
                </c:pt>
                <c:pt idx="296">
                  <c:v>34.459407876801414</c:v>
                </c:pt>
                <c:pt idx="297">
                  <c:v>37.042296630397445</c:v>
                </c:pt>
                <c:pt idx="298">
                  <c:v>39.71279922182795</c:v>
                </c:pt>
                <c:pt idx="299">
                  <c:v>42.462840909460454</c:v>
                </c:pt>
                <c:pt idx="300">
                  <c:v>45.283221863016202</c:v>
                </c:pt>
                <c:pt idx="301">
                  <c:v>48.163655705887649</c:v>
                </c:pt>
                <c:pt idx="302">
                  <c:v>51.092826377620653</c:v>
                </c:pt>
                <c:pt idx="303">
                  <c:v>54.058463441673894</c:v>
                </c:pt>
                <c:pt idx="304">
                  <c:v>57.0474355847821</c:v>
                </c:pt>
                <c:pt idx="305">
                  <c:v>60.045861656576996</c:v>
                </c:pt>
                <c:pt idx="306">
                  <c:v>63.039238190869547</c:v>
                </c:pt>
                <c:pt idx="307">
                  <c:v>66.012581943379757</c:v>
                </c:pt>
                <c:pt idx="308">
                  <c:v>68.950585585561313</c:v>
                </c:pt>
                <c:pt idx="309">
                  <c:v>71.837784321684822</c:v>
                </c:pt>
                <c:pt idx="310">
                  <c:v>74.658730857690358</c:v>
                </c:pt>
                <c:pt idx="311">
                  <c:v>77.398175856318687</c:v>
                </c:pt>
                <c:pt idx="312">
                  <c:v>80.041250773782977</c:v>
                </c:pt>
                <c:pt idx="313">
                  <c:v>82.573649797779453</c:v>
                </c:pt>
                <c:pt idx="314">
                  <c:v>84.981807502570959</c:v>
                </c:pt>
                <c:pt idx="315">
                  <c:v>87.253068810104963</c:v>
                </c:pt>
                <c:pt idx="316">
                  <c:v>89.375847900554149</c:v>
                </c:pt>
                <c:pt idx="317">
                  <c:v>91.339772853001861</c:v>
                </c:pt>
                <c:pt idx="318">
                  <c:v>93.13581301660362</c:v>
                </c:pt>
                <c:pt idx="319">
                  <c:v>94.756386411396321</c:v>
                </c:pt>
                <c:pt idx="320">
                  <c:v>96.195444830544602</c:v>
                </c:pt>
                <c:pt idx="321">
                  <c:v>97.448534754443614</c:v>
                </c:pt>
                <c:pt idx="322">
                  <c:v>98.512832681817528</c:v>
                </c:pt>
                <c:pt idx="323">
                  <c:v>99.387154021945932</c:v>
                </c:pt>
                <c:pt idx="324">
                  <c:v>100.07193526200625</c:v>
                </c:pt>
                <c:pt idx="325">
                  <c:v>100.56918970962671</c:v>
                </c:pt>
                <c:pt idx="326">
                  <c:v>100.88243769770554</c:v>
                </c:pt>
                <c:pt idx="327">
                  <c:v>101.01661271065765</c:v>
                </c:pt>
                <c:pt idx="328">
                  <c:v>100.97794543295586</c:v>
                </c:pt>
                <c:pt idx="329">
                  <c:v>100.77382821724734</c:v>
                </c:pt>
                <c:pt idx="330">
                  <c:v>100.41266290668501</c:v>
                </c:pt>
                <c:pt idx="331">
                  <c:v>99.903695312214012</c:v>
                </c:pt>
                <c:pt idx="332">
                  <c:v>99.256839930164787</c:v>
                </c:pt>
                <c:pt idx="333">
                  <c:v>98.482498680679768</c:v>
                </c:pt>
                <c:pt idx="334">
                  <c:v>97.591377547860048</c:v>
                </c:pt>
                <c:pt idx="335">
                  <c:v>96.594305005408913</c:v>
                </c:pt>
                <c:pt idx="336">
                  <c:v>95.502056017143673</c:v>
                </c:pt>
                <c:pt idx="337">
                  <c:v>94.325185213037699</c:v>
                </c:pt>
                <c:pt idx="338">
                  <c:v>93.073872564151884</c:v>
                </c:pt>
                <c:pt idx="339">
                  <c:v>91.757784522170084</c:v>
                </c:pt>
                <c:pt idx="340">
                  <c:v>90.385953161781075</c:v>
                </c:pt>
                <c:pt idx="341">
                  <c:v>88.966675379295197</c:v>
                </c:pt>
                <c:pt idx="342">
                  <c:v>87.507433672617609</c:v>
                </c:pt>
                <c:pt idx="343">
                  <c:v>86.014839471069322</c:v>
                </c:pt>
                <c:pt idx="344">
                  <c:v>84.494599414203975</c:v>
                </c:pt>
                <c:pt idx="345">
                  <c:v>82.951504412473724</c:v>
                </c:pt>
                <c:pt idx="346">
                  <c:v>81.389440774737679</c:v>
                </c:pt>
                <c:pt idx="347">
                  <c:v>79.811422172725116</c:v>
                </c:pt>
                <c:pt idx="348">
                  <c:v>78.219640743933212</c:v>
                </c:pt>
                <c:pt idx="349">
                  <c:v>76.615535223674499</c:v>
                </c:pt>
                <c:pt idx="350">
                  <c:v>74.999873653736827</c:v>
                </c:pt>
                <c:pt idx="351">
                  <c:v>73.372847946805734</c:v>
                </c:pt>
                <c:pt idx="352">
                  <c:v>71.734177397464578</c:v>
                </c:pt>
                <c:pt idx="353">
                  <c:v>70.083218124796019</c:v>
                </c:pt>
                <c:pt idx="354">
                  <c:v>68.419075408443234</c:v>
                </c:pt>
                <c:pt idx="355">
                  <c:v>66.74071593713245</c:v>
                </c:pt>
                <c:pt idx="356">
                  <c:v>65.04707712154098</c:v>
                </c:pt>
                <c:pt idx="357">
                  <c:v>63.337170825410681</c:v>
                </c:pt>
                <c:pt idx="358">
                  <c:v>61.610179131600212</c:v>
                </c:pt>
                <c:pt idx="359">
                  <c:v>59.865540073547628</c:v>
                </c:pt>
                <c:pt idx="360">
                  <c:v>58.10302161651299</c:v>
                </c:pt>
                <c:pt idx="361">
                  <c:v>56.322782555427217</c:v>
                </c:pt>
                <c:pt idx="362">
                  <c:v>54.525419395314799</c:v>
                </c:pt>
                <c:pt idx="363">
                  <c:v>52.711998684276509</c:v>
                </c:pt>
                <c:pt idx="364">
                  <c:v>50.884074666531838</c:v>
                </c:pt>
                <c:pt idx="365">
                  <c:v>49.043692503401431</c:v>
                </c:pt>
                <c:pt idx="366">
                  <c:v>47.193377663770441</c:v>
                </c:pt>
                <c:pt idx="367">
                  <c:v>45.336112404210731</c:v>
                </c:pt>
                <c:pt idx="368">
                  <c:v>43.475300535718361</c:v>
                </c:pt>
                <c:pt idx="369">
                  <c:v>41.614721903705217</c:v>
                </c:pt>
                <c:pt idx="370">
                  <c:v>39.758478186902188</c:v>
                </c:pt>
                <c:pt idx="371">
                  <c:v>37.91093174729815</c:v>
                </c:pt>
                <c:pt idx="372">
                  <c:v>36.076639336906226</c:v>
                </c:pt>
                <c:pt idx="373">
                  <c:v>34.260282489312928</c:v>
                </c:pt>
                <c:pt idx="374">
                  <c:v>32.466596397334143</c:v>
                </c:pt>
                <c:pt idx="375">
                  <c:v>30.70029900661471</c:v>
                </c:pt>
                <c:pt idx="376">
                  <c:v>28.966021943639646</c:v>
                </c:pt>
                <c:pt idx="377">
                  <c:v>27.268244751158392</c:v>
                </c:pt>
                <c:pt idx="378">
                  <c:v>25.611233730819063</c:v>
                </c:pt>
                <c:pt idx="379">
                  <c:v>23.998986498568854</c:v>
                </c:pt>
                <c:pt idx="380">
                  <c:v>22.435183149911907</c:v>
                </c:pt>
                <c:pt idx="381">
                  <c:v>20.923144716135099</c:v>
                </c:pt>
                <c:pt idx="382">
                  <c:v>19.465799375520522</c:v>
                </c:pt>
                <c:pt idx="383">
                  <c:v>18.065656671293493</c:v>
                </c:pt>
                <c:pt idx="384">
                  <c:v>16.724789785922248</c:v>
                </c:pt>
                <c:pt idx="385">
                  <c:v>15.444825733978156</c:v>
                </c:pt>
                <c:pt idx="386">
                  <c:v>14.226943166864347</c:v>
                </c:pt>
                <c:pt idx="387">
                  <c:v>13.071877335254605</c:v>
                </c:pt>
                <c:pt idx="388">
                  <c:v>11.979931631114622</c:v>
                </c:pt>
                <c:pt idx="389">
                  <c:v>10.950995031913054</c:v>
                </c:pt>
                <c:pt idx="390">
                  <c:v>9.9845646954666893</c:v>
                </c:pt>
                <c:pt idx="391">
                  <c:v>9.0797729044519979</c:v>
                </c:pt>
                <c:pt idx="392">
                  <c:v>8.2354175339349158</c:v>
                </c:pt>
                <c:pt idx="393">
                  <c:v>7.4499952117326957</c:v>
                </c:pt>
                <c:pt idx="394">
                  <c:v>6.7217363579674574</c:v>
                </c:pt>
                <c:pt idx="395">
                  <c:v>6.0486413243851214</c:v>
                </c:pt>
                <c:pt idx="396">
                  <c:v>5.4285169032292826</c:v>
                </c:pt>
                <c:pt idx="397">
                  <c:v>4.8590125368694554</c:v>
                </c:pt>
                <c:pt idx="398">
                  <c:v>4.3376556301341038</c:v>
                </c:pt>
                <c:pt idx="399">
                  <c:v>3.8618854445858637</c:v>
                </c:pt>
                <c:pt idx="400">
                  <c:v>3.4290851351194456</c:v>
                </c:pt>
                <c:pt idx="401">
                  <c:v>3.036611571773431</c:v>
                </c:pt>
                <c:pt idx="402">
                  <c:v>2.6818226712822226</c:v>
                </c:pt>
                <c:pt idx="403">
                  <c:v>2.3621020416921716</c:v>
                </c:pt>
                <c:pt idx="404">
                  <c:v>2.0748808176739648</c:v>
                </c:pt>
                <c:pt idx="405">
                  <c:v>1.8176566326486145</c:v>
                </c:pt>
                <c:pt idx="406">
                  <c:v>1.588009735495411</c:v>
                </c:pt>
                <c:pt idx="407">
                  <c:v>1.3836163137261765</c:v>
                </c:pt>
                <c:pt idx="408">
                  <c:v>1.202259131183641</c:v>
                </c:pt>
                <c:pt idx="409">
                  <c:v>1.0418356264124244</c:v>
                </c:pt>
                <c:pt idx="410">
                  <c:v>0.90036364795601509</c:v>
                </c:pt>
                <c:pt idx="411">
                  <c:v>0.77598502525209367</c:v>
                </c:pt>
                <c:pt idx="412">
                  <c:v>0.66696718899862917</c:v>
                </c:pt>
                <c:pt idx="413">
                  <c:v>0.57170306344215827</c:v>
                </c:pt>
                <c:pt idx="414">
                  <c:v>0.48870945569069574</c:v>
                </c:pt>
                <c:pt idx="415">
                  <c:v>0.41662416463178886</c:v>
                </c:pt>
                <c:pt idx="416">
                  <c:v>0.35420202512737103</c:v>
                </c:pt>
                <c:pt idx="417">
                  <c:v>0.30031009265128122</c:v>
                </c:pt>
                <c:pt idx="418">
                  <c:v>0.25392216020282959</c:v>
                </c:pt>
                <c:pt idx="419">
                  <c:v>0.21411278390204636</c:v>
                </c:pt>
                <c:pt idx="420">
                  <c:v>0.18005097682640261</c:v>
                </c:pt>
                <c:pt idx="421">
                  <c:v>0.15099371299655828</c:v>
                </c:pt>
                <c:pt idx="422">
                  <c:v>0.1262793654989447</c:v>
                </c:pt>
                <c:pt idx="423">
                  <c:v>0.10532118500754152</c:v>
                </c:pt>
                <c:pt idx="424">
                  <c:v>8.7600907819981241E-2</c:v>
                </c:pt>
                <c:pt idx="425">
                  <c:v>7.2662566261546713E-2</c:v>
                </c:pt>
                <c:pt idx="426">
                  <c:v>6.010655916942341E-2</c:v>
                </c:pt>
                <c:pt idx="427">
                  <c:v>4.9584026315953218E-2</c:v>
                </c:pt>
                <c:pt idx="428">
                  <c:v>4.0791558169903749E-2</c:v>
                </c:pt>
                <c:pt idx="429">
                  <c:v>3.3466261381484799E-2</c:v>
                </c:pt>
                <c:pt idx="430">
                  <c:v>2.7381190816627439E-2</c:v>
                </c:pt>
                <c:pt idx="431">
                  <c:v>2.2341150827220206E-2</c:v>
                </c:pt>
                <c:pt idx="432">
                  <c:v>1.8178861664266702E-2</c:v>
                </c:pt>
                <c:pt idx="433">
                  <c:v>1.475148143447853E-2</c:v>
                </c:pt>
                <c:pt idx="434">
                  <c:v>1.1937469664940871E-2</c:v>
                </c:pt>
                <c:pt idx="435">
                  <c:v>9.6337752615174767E-3</c:v>
                </c:pt>
                <c:pt idx="436">
                  <c:v>7.753329305116876E-3</c:v>
                </c:pt>
                <c:pt idx="437">
                  <c:v>6.222821604935546E-3</c:v>
                </c:pt>
                <c:pt idx="438">
                  <c:v>4.9807391006287732E-3</c:v>
                </c:pt>
                <c:pt idx="439">
                  <c:v>3.975643962397424E-3</c:v>
                </c:pt>
                <c:pt idx="440">
                  <c:v>3.1646694727885654E-3</c:v>
                </c:pt>
                <c:pt idx="441">
                  <c:v>2.5122123889070218E-3</c:v>
                </c:pt>
                <c:pt idx="442">
                  <c:v>1.9888013907409983E-3</c:v>
                </c:pt>
                <c:pt idx="443">
                  <c:v>1.5701223426301586E-3</c:v>
                </c:pt>
                <c:pt idx="444">
                  <c:v>1.2361823630343532E-3</c:v>
                </c:pt>
                <c:pt idx="445">
                  <c:v>9.7059605521877942E-4</c:v>
                </c:pt>
                <c:pt idx="446">
                  <c:v>7.5997865032686345E-4</c:v>
                </c:pt>
                <c:pt idx="447">
                  <c:v>5.9343221551449966E-4</c:v>
                </c:pt>
                <c:pt idx="448">
                  <c:v>4.6211245240045974E-4</c:v>
                </c:pt>
                <c:pt idx="449">
                  <c:v>3.588649312983295E-4</c:v>
                </c:pt>
                <c:pt idx="450">
                  <c:v>2.779208571093656E-4</c:v>
                </c:pt>
                <c:pt idx="451">
                  <c:v>2.1464363138184244E-4</c:v>
                </c:pt>
                <c:pt idx="452">
                  <c:v>1.6531855446799885E-4</c:v>
                </c:pt>
                <c:pt idx="453">
                  <c:v>1.2697899829730577E-4</c:v>
                </c:pt>
                <c:pt idx="454">
                  <c:v>9.726327343569468E-5</c:v>
                </c:pt>
                <c:pt idx="455">
                  <c:v>7.4297215593602416E-5</c:v>
                </c:pt>
                <c:pt idx="456">
                  <c:v>5.6598230155580117E-5</c:v>
                </c:pt>
                <c:pt idx="457">
                  <c:v>4.2997163498449529E-5</c:v>
                </c:pt>
                <c:pt idx="458">
                  <c:v>3.2574922579549205E-5</c:v>
                </c:pt>
                <c:pt idx="459">
                  <c:v>2.4611245763758603E-5</c:v>
                </c:pt>
                <c:pt idx="460">
                  <c:v>1.8543444601278463E-5</c:v>
                </c:pt>
                <c:pt idx="461">
                  <c:v>1.3933294757693385E-5</c:v>
                </c:pt>
                <c:pt idx="462">
                  <c:v>1.0440560858547329E-5</c:v>
                </c:pt>
                <c:pt idx="463">
                  <c:v>7.8019006763191088E-6</c:v>
                </c:pt>
                <c:pt idx="464">
                  <c:v>5.8141145136449076E-6</c:v>
                </c:pt>
                <c:pt idx="465">
                  <c:v>4.320891044588896E-6</c:v>
                </c:pt>
                <c:pt idx="466">
                  <c:v>3.2023560243728264E-6</c:v>
                </c:pt>
                <c:pt idx="467">
                  <c:v>2.3668594539692148E-6</c:v>
                </c:pt>
                <c:pt idx="468">
                  <c:v>1.744543810856538E-6</c:v>
                </c:pt>
                <c:pt idx="469">
                  <c:v>1.2823242055615882E-6</c:v>
                </c:pt>
                <c:pt idx="470">
                  <c:v>9.3998374920658257E-7</c:v>
                </c:pt>
                <c:pt idx="471">
                  <c:v>6.871465847283692E-7</c:v>
                </c:pt>
                <c:pt idx="472">
                  <c:v>5.0093915346123176E-7</c:v>
                </c:pt>
                <c:pt idx="473">
                  <c:v>3.6418922965862433E-7</c:v>
                </c:pt>
                <c:pt idx="474">
                  <c:v>2.6404366430847281E-7</c:v>
                </c:pt>
                <c:pt idx="475">
                  <c:v>1.9091099194842255E-7</c:v>
                </c:pt>
                <c:pt idx="476">
                  <c:v>1.3765520735736813E-7</c:v>
                </c:pt>
                <c:pt idx="477">
                  <c:v>9.8983061305447112E-8</c:v>
                </c:pt>
                <c:pt idx="478">
                  <c:v>7.0979942215997298E-8</c:v>
                </c:pt>
                <c:pt idx="479">
                  <c:v>5.075945185198533E-8</c:v>
                </c:pt>
                <c:pt idx="480">
                  <c:v>3.6199679545139784E-8</c:v>
                </c:pt>
                <c:pt idx="481">
                  <c:v>2.574536464831565E-8</c:v>
                </c:pt>
                <c:pt idx="482">
                  <c:v>1.8259962716384879E-8</c:v>
                </c:pt>
                <c:pt idx="483">
                  <c:v>1.2915381585023099E-8</c:v>
                </c:pt>
                <c:pt idx="484">
                  <c:v>9.1100573877310771E-9</c:v>
                </c:pt>
                <c:pt idx="485">
                  <c:v>6.4082802750510402E-9</c:v>
                </c:pt>
                <c:pt idx="486">
                  <c:v>4.4954005731684184E-9</c:v>
                </c:pt>
                <c:pt idx="487">
                  <c:v>3.1448635570591984E-9</c:v>
                </c:pt>
                <c:pt idx="488">
                  <c:v>2.1940258042932312E-9</c:v>
                </c:pt>
                <c:pt idx="489">
                  <c:v>1.5264696204085296E-9</c:v>
                </c:pt>
                <c:pt idx="490">
                  <c:v>1.0591101019091053E-9</c:v>
                </c:pt>
                <c:pt idx="491">
                  <c:v>7.3282548714967914E-10</c:v>
                </c:pt>
                <c:pt idx="492">
                  <c:v>5.0566923262136199E-10</c:v>
                </c:pt>
                <c:pt idx="493">
                  <c:v>3.4796775671468453E-10</c:v>
                </c:pt>
                <c:pt idx="494">
                  <c:v>2.3879101714319517E-10</c:v>
                </c:pt>
                <c:pt idx="495">
                  <c:v>1.6341934887014437E-10</c:v>
                </c:pt>
                <c:pt idx="496">
                  <c:v>1.1153096861184228E-10</c:v>
                </c:pt>
                <c:pt idx="497">
                  <c:v>7.5909123998015863E-11</c:v>
                </c:pt>
                <c:pt idx="498">
                  <c:v>5.1522744942369721E-11</c:v>
                </c:pt>
                <c:pt idx="499">
                  <c:v>3.4874702577675622E-11</c:v>
                </c:pt>
                <c:pt idx="500">
                  <c:v>2.3541196863966477E-11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1B5-4AD9-82F8-F81FB06A4692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292.7244950328963</c:v>
                </c:pt>
                <c:pt idx="1">
                  <c:v>292.67449503289635</c:v>
                </c:pt>
                <c:pt idx="2">
                  <c:v>292.62449503289639</c:v>
                </c:pt>
                <c:pt idx="3">
                  <c:v>292.57449503289644</c:v>
                </c:pt>
                <c:pt idx="4">
                  <c:v>292.52449503289648</c:v>
                </c:pt>
                <c:pt idx="5">
                  <c:v>292.47449503289653</c:v>
                </c:pt>
                <c:pt idx="6">
                  <c:v>292.42449503289657</c:v>
                </c:pt>
                <c:pt idx="7">
                  <c:v>292.37449503289662</c:v>
                </c:pt>
                <c:pt idx="8">
                  <c:v>292.32449503289666</c:v>
                </c:pt>
                <c:pt idx="9">
                  <c:v>292.27449503289671</c:v>
                </c:pt>
                <c:pt idx="10">
                  <c:v>292.22449503289675</c:v>
                </c:pt>
                <c:pt idx="11">
                  <c:v>292.1744950328968</c:v>
                </c:pt>
                <c:pt idx="12">
                  <c:v>292.12449503289685</c:v>
                </c:pt>
                <c:pt idx="13">
                  <c:v>292.07449503289689</c:v>
                </c:pt>
                <c:pt idx="14">
                  <c:v>292.02449503289694</c:v>
                </c:pt>
                <c:pt idx="15">
                  <c:v>291.97449503289698</c:v>
                </c:pt>
                <c:pt idx="16">
                  <c:v>291.92449503289703</c:v>
                </c:pt>
                <c:pt idx="17">
                  <c:v>291.87449503289707</c:v>
                </c:pt>
                <c:pt idx="18">
                  <c:v>291.82449503289712</c:v>
                </c:pt>
                <c:pt idx="19">
                  <c:v>291.77449503289716</c:v>
                </c:pt>
                <c:pt idx="20">
                  <c:v>291.72449503289721</c:v>
                </c:pt>
                <c:pt idx="21">
                  <c:v>291.67449503289725</c:v>
                </c:pt>
                <c:pt idx="22">
                  <c:v>291.6244950328973</c:v>
                </c:pt>
                <c:pt idx="23">
                  <c:v>291.57449503289735</c:v>
                </c:pt>
                <c:pt idx="24">
                  <c:v>291.52449503289739</c:v>
                </c:pt>
                <c:pt idx="25">
                  <c:v>291.47449503289744</c:v>
                </c:pt>
                <c:pt idx="26">
                  <c:v>291.42449503289748</c:v>
                </c:pt>
                <c:pt idx="27">
                  <c:v>291.37449503289753</c:v>
                </c:pt>
                <c:pt idx="28">
                  <c:v>291.32449503289757</c:v>
                </c:pt>
                <c:pt idx="29">
                  <c:v>291.27449503289762</c:v>
                </c:pt>
                <c:pt idx="30">
                  <c:v>291.22449503289766</c:v>
                </c:pt>
                <c:pt idx="31">
                  <c:v>291.17449503289771</c:v>
                </c:pt>
                <c:pt idx="32">
                  <c:v>291.12449503289776</c:v>
                </c:pt>
                <c:pt idx="33">
                  <c:v>291.0744950328978</c:v>
                </c:pt>
                <c:pt idx="34">
                  <c:v>291.02449503289785</c:v>
                </c:pt>
                <c:pt idx="35">
                  <c:v>290.97449503289789</c:v>
                </c:pt>
                <c:pt idx="36">
                  <c:v>290.92449503289794</c:v>
                </c:pt>
                <c:pt idx="37">
                  <c:v>290.87449503289798</c:v>
                </c:pt>
                <c:pt idx="38">
                  <c:v>290.82449503289803</c:v>
                </c:pt>
                <c:pt idx="39">
                  <c:v>290.77449503289807</c:v>
                </c:pt>
                <c:pt idx="40">
                  <c:v>290.72449503289812</c:v>
                </c:pt>
                <c:pt idx="41">
                  <c:v>290.67449503289816</c:v>
                </c:pt>
                <c:pt idx="42">
                  <c:v>290.62449503289821</c:v>
                </c:pt>
                <c:pt idx="43">
                  <c:v>290.57449503289826</c:v>
                </c:pt>
                <c:pt idx="44">
                  <c:v>290.5244950328983</c:v>
                </c:pt>
                <c:pt idx="45">
                  <c:v>290.47449503289835</c:v>
                </c:pt>
                <c:pt idx="46">
                  <c:v>290.42449503289839</c:v>
                </c:pt>
                <c:pt idx="47">
                  <c:v>290.37449503289844</c:v>
                </c:pt>
                <c:pt idx="48">
                  <c:v>290.32449503289848</c:v>
                </c:pt>
                <c:pt idx="49">
                  <c:v>290.27449503289853</c:v>
                </c:pt>
                <c:pt idx="50">
                  <c:v>290.22449503289857</c:v>
                </c:pt>
                <c:pt idx="51">
                  <c:v>290.17449503289862</c:v>
                </c:pt>
                <c:pt idx="52">
                  <c:v>290.12449503289866</c:v>
                </c:pt>
                <c:pt idx="53">
                  <c:v>290.07449503289871</c:v>
                </c:pt>
                <c:pt idx="54">
                  <c:v>290.02449503289876</c:v>
                </c:pt>
                <c:pt idx="55">
                  <c:v>289.9744950328988</c:v>
                </c:pt>
                <c:pt idx="56">
                  <c:v>289.92449503289885</c:v>
                </c:pt>
                <c:pt idx="57">
                  <c:v>289.87449503289889</c:v>
                </c:pt>
                <c:pt idx="58">
                  <c:v>289.82449503289894</c:v>
                </c:pt>
                <c:pt idx="59">
                  <c:v>289.77449503289898</c:v>
                </c:pt>
                <c:pt idx="60">
                  <c:v>289.72449503289903</c:v>
                </c:pt>
                <c:pt idx="61">
                  <c:v>289.67449503289907</c:v>
                </c:pt>
                <c:pt idx="62">
                  <c:v>289.62449503289912</c:v>
                </c:pt>
                <c:pt idx="63">
                  <c:v>289.57449503289916</c:v>
                </c:pt>
                <c:pt idx="64">
                  <c:v>289.52449503289921</c:v>
                </c:pt>
                <c:pt idx="65">
                  <c:v>289.47449503289926</c:v>
                </c:pt>
                <c:pt idx="66">
                  <c:v>289.4244950328993</c:v>
                </c:pt>
                <c:pt idx="67">
                  <c:v>289.37449503289935</c:v>
                </c:pt>
                <c:pt idx="68">
                  <c:v>289.32449503289939</c:v>
                </c:pt>
                <c:pt idx="69">
                  <c:v>289.27449503289944</c:v>
                </c:pt>
                <c:pt idx="70">
                  <c:v>289.22449503289948</c:v>
                </c:pt>
                <c:pt idx="71">
                  <c:v>289.17449503289953</c:v>
                </c:pt>
                <c:pt idx="72">
                  <c:v>289.12449503289957</c:v>
                </c:pt>
                <c:pt idx="73">
                  <c:v>289.07449503289962</c:v>
                </c:pt>
                <c:pt idx="74">
                  <c:v>289.02449503289967</c:v>
                </c:pt>
                <c:pt idx="75">
                  <c:v>288.97449503289971</c:v>
                </c:pt>
                <c:pt idx="76">
                  <c:v>288.92449503289976</c:v>
                </c:pt>
                <c:pt idx="77">
                  <c:v>288.8744950328998</c:v>
                </c:pt>
                <c:pt idx="78">
                  <c:v>288.82449503289985</c:v>
                </c:pt>
                <c:pt idx="79">
                  <c:v>288.77449503289989</c:v>
                </c:pt>
                <c:pt idx="80">
                  <c:v>288.72449503289994</c:v>
                </c:pt>
                <c:pt idx="81">
                  <c:v>288.67449503289998</c:v>
                </c:pt>
                <c:pt idx="82">
                  <c:v>288.62449503290003</c:v>
                </c:pt>
                <c:pt idx="83">
                  <c:v>288.57449503290007</c:v>
                </c:pt>
                <c:pt idx="84">
                  <c:v>288.52449503290012</c:v>
                </c:pt>
                <c:pt idx="85">
                  <c:v>288.47449503290017</c:v>
                </c:pt>
                <c:pt idx="86">
                  <c:v>288.42449503290021</c:v>
                </c:pt>
                <c:pt idx="87">
                  <c:v>288.37449503290026</c:v>
                </c:pt>
                <c:pt idx="88">
                  <c:v>288.3244950329003</c:v>
                </c:pt>
                <c:pt idx="89">
                  <c:v>288.27449503290035</c:v>
                </c:pt>
                <c:pt idx="90">
                  <c:v>288.22449503290039</c:v>
                </c:pt>
                <c:pt idx="91">
                  <c:v>288.17449503290044</c:v>
                </c:pt>
                <c:pt idx="92">
                  <c:v>288.12449503290048</c:v>
                </c:pt>
                <c:pt idx="93">
                  <c:v>288.07449503290053</c:v>
                </c:pt>
                <c:pt idx="94">
                  <c:v>288.02449503290057</c:v>
                </c:pt>
                <c:pt idx="95">
                  <c:v>287.97449503290062</c:v>
                </c:pt>
                <c:pt idx="96">
                  <c:v>287.92449503290067</c:v>
                </c:pt>
                <c:pt idx="97">
                  <c:v>287.87449503290071</c:v>
                </c:pt>
                <c:pt idx="98">
                  <c:v>287.82449503290076</c:v>
                </c:pt>
                <c:pt idx="99">
                  <c:v>287.7744950329008</c:v>
                </c:pt>
                <c:pt idx="100">
                  <c:v>287.72449503290085</c:v>
                </c:pt>
                <c:pt idx="101">
                  <c:v>287.67449503290089</c:v>
                </c:pt>
                <c:pt idx="102">
                  <c:v>287.62449503290094</c:v>
                </c:pt>
                <c:pt idx="103">
                  <c:v>287.57449503290098</c:v>
                </c:pt>
                <c:pt idx="104">
                  <c:v>287.52449503290103</c:v>
                </c:pt>
                <c:pt idx="105">
                  <c:v>287.47449503290107</c:v>
                </c:pt>
                <c:pt idx="106">
                  <c:v>287.42449503290112</c:v>
                </c:pt>
                <c:pt idx="107">
                  <c:v>287.37449503290117</c:v>
                </c:pt>
                <c:pt idx="108">
                  <c:v>287.32449503290121</c:v>
                </c:pt>
                <c:pt idx="109">
                  <c:v>287.27449503290126</c:v>
                </c:pt>
                <c:pt idx="110">
                  <c:v>287.2244950329013</c:v>
                </c:pt>
                <c:pt idx="111">
                  <c:v>287.17449503290135</c:v>
                </c:pt>
                <c:pt idx="112">
                  <c:v>287.12449503290139</c:v>
                </c:pt>
                <c:pt idx="113">
                  <c:v>287.07449503290144</c:v>
                </c:pt>
                <c:pt idx="114">
                  <c:v>287.02449503290148</c:v>
                </c:pt>
                <c:pt idx="115">
                  <c:v>286.97449503290153</c:v>
                </c:pt>
                <c:pt idx="116">
                  <c:v>286.92449503290158</c:v>
                </c:pt>
                <c:pt idx="117">
                  <c:v>286.87449503290162</c:v>
                </c:pt>
                <c:pt idx="118">
                  <c:v>286.82449503290167</c:v>
                </c:pt>
                <c:pt idx="119">
                  <c:v>286.77449503290171</c:v>
                </c:pt>
                <c:pt idx="120">
                  <c:v>286.72449503290176</c:v>
                </c:pt>
                <c:pt idx="121">
                  <c:v>286.6744950329018</c:v>
                </c:pt>
                <c:pt idx="122">
                  <c:v>286.62449503290185</c:v>
                </c:pt>
                <c:pt idx="123">
                  <c:v>286.57449503290189</c:v>
                </c:pt>
                <c:pt idx="124">
                  <c:v>286.52449503290194</c:v>
                </c:pt>
                <c:pt idx="125">
                  <c:v>286.47449503290198</c:v>
                </c:pt>
                <c:pt idx="126">
                  <c:v>286.42449503290203</c:v>
                </c:pt>
                <c:pt idx="127">
                  <c:v>286.37449503290208</c:v>
                </c:pt>
                <c:pt idx="128">
                  <c:v>286.32449503290212</c:v>
                </c:pt>
                <c:pt idx="129">
                  <c:v>286.27449503290217</c:v>
                </c:pt>
                <c:pt idx="130">
                  <c:v>286.22449503290221</c:v>
                </c:pt>
                <c:pt idx="131">
                  <c:v>286.17449503290226</c:v>
                </c:pt>
                <c:pt idx="132">
                  <c:v>286.1244950329023</c:v>
                </c:pt>
                <c:pt idx="133">
                  <c:v>286.07449503290235</c:v>
                </c:pt>
                <c:pt idx="134">
                  <c:v>286.02449503290239</c:v>
                </c:pt>
                <c:pt idx="135">
                  <c:v>285.97449503290244</c:v>
                </c:pt>
                <c:pt idx="136">
                  <c:v>285.92449503290248</c:v>
                </c:pt>
                <c:pt idx="137">
                  <c:v>285.87449503290253</c:v>
                </c:pt>
                <c:pt idx="138">
                  <c:v>285.82449503290258</c:v>
                </c:pt>
                <c:pt idx="139">
                  <c:v>285.77449503290262</c:v>
                </c:pt>
                <c:pt idx="140">
                  <c:v>285.72449503290267</c:v>
                </c:pt>
                <c:pt idx="141">
                  <c:v>285.67449503290271</c:v>
                </c:pt>
                <c:pt idx="142">
                  <c:v>285.62449503290276</c:v>
                </c:pt>
                <c:pt idx="143">
                  <c:v>285.5744950329028</c:v>
                </c:pt>
                <c:pt idx="144">
                  <c:v>285.52449503290285</c:v>
                </c:pt>
                <c:pt idx="145">
                  <c:v>285.47449503290289</c:v>
                </c:pt>
                <c:pt idx="146">
                  <c:v>285.42449503290294</c:v>
                </c:pt>
                <c:pt idx="147">
                  <c:v>285.37449503290298</c:v>
                </c:pt>
                <c:pt idx="148">
                  <c:v>285.32449503290303</c:v>
                </c:pt>
                <c:pt idx="149">
                  <c:v>285.27449503290308</c:v>
                </c:pt>
                <c:pt idx="150">
                  <c:v>285.22449503290312</c:v>
                </c:pt>
                <c:pt idx="151">
                  <c:v>285.17449503290317</c:v>
                </c:pt>
                <c:pt idx="152">
                  <c:v>285.12449503290321</c:v>
                </c:pt>
                <c:pt idx="153">
                  <c:v>285.07449503290326</c:v>
                </c:pt>
                <c:pt idx="154">
                  <c:v>285.0244950329033</c:v>
                </c:pt>
                <c:pt idx="155">
                  <c:v>284.97449503290335</c:v>
                </c:pt>
                <c:pt idx="156">
                  <c:v>284.92449503290339</c:v>
                </c:pt>
                <c:pt idx="157">
                  <c:v>284.87449503290344</c:v>
                </c:pt>
                <c:pt idx="158">
                  <c:v>284.82449503290349</c:v>
                </c:pt>
                <c:pt idx="159">
                  <c:v>284.77449503290353</c:v>
                </c:pt>
                <c:pt idx="160">
                  <c:v>284.72449503290358</c:v>
                </c:pt>
                <c:pt idx="161">
                  <c:v>284.67449503290362</c:v>
                </c:pt>
                <c:pt idx="162">
                  <c:v>284.62449503290367</c:v>
                </c:pt>
                <c:pt idx="163">
                  <c:v>284.57449503290371</c:v>
                </c:pt>
                <c:pt idx="164">
                  <c:v>284.52449503290376</c:v>
                </c:pt>
                <c:pt idx="165">
                  <c:v>284.4744950329038</c:v>
                </c:pt>
                <c:pt idx="166">
                  <c:v>284.42449503290385</c:v>
                </c:pt>
                <c:pt idx="167">
                  <c:v>284.37449503290389</c:v>
                </c:pt>
                <c:pt idx="168">
                  <c:v>284.32449503290394</c:v>
                </c:pt>
                <c:pt idx="169">
                  <c:v>284.27449503290399</c:v>
                </c:pt>
                <c:pt idx="170">
                  <c:v>284.22449503290403</c:v>
                </c:pt>
                <c:pt idx="171">
                  <c:v>284.17449503290408</c:v>
                </c:pt>
                <c:pt idx="172">
                  <c:v>284.12449503290412</c:v>
                </c:pt>
                <c:pt idx="173">
                  <c:v>284.07449503290417</c:v>
                </c:pt>
                <c:pt idx="174">
                  <c:v>284.02449503290421</c:v>
                </c:pt>
                <c:pt idx="175">
                  <c:v>283.97449503290426</c:v>
                </c:pt>
                <c:pt idx="176">
                  <c:v>283.9244950329043</c:v>
                </c:pt>
                <c:pt idx="177">
                  <c:v>283.87449503290435</c:v>
                </c:pt>
                <c:pt idx="178">
                  <c:v>283.82449503290439</c:v>
                </c:pt>
                <c:pt idx="179">
                  <c:v>283.77449503290444</c:v>
                </c:pt>
                <c:pt idx="180">
                  <c:v>283.72449503290449</c:v>
                </c:pt>
                <c:pt idx="181">
                  <c:v>283.67449503290453</c:v>
                </c:pt>
                <c:pt idx="182">
                  <c:v>283.62449503290458</c:v>
                </c:pt>
                <c:pt idx="183">
                  <c:v>283.57449503290462</c:v>
                </c:pt>
                <c:pt idx="184">
                  <c:v>283.52449503290467</c:v>
                </c:pt>
                <c:pt idx="185">
                  <c:v>283.47449503290471</c:v>
                </c:pt>
                <c:pt idx="186">
                  <c:v>283.42449503290476</c:v>
                </c:pt>
                <c:pt idx="187">
                  <c:v>283.3744950329048</c:v>
                </c:pt>
                <c:pt idx="188">
                  <c:v>283.32449503290485</c:v>
                </c:pt>
                <c:pt idx="189">
                  <c:v>283.27449503290489</c:v>
                </c:pt>
                <c:pt idx="190">
                  <c:v>283.22449503290494</c:v>
                </c:pt>
                <c:pt idx="191">
                  <c:v>283.17449503290499</c:v>
                </c:pt>
                <c:pt idx="192">
                  <c:v>283.12449503290503</c:v>
                </c:pt>
                <c:pt idx="193">
                  <c:v>283.07449503290508</c:v>
                </c:pt>
                <c:pt idx="194">
                  <c:v>283.02449503290512</c:v>
                </c:pt>
                <c:pt idx="195">
                  <c:v>282.97449503290517</c:v>
                </c:pt>
                <c:pt idx="196">
                  <c:v>282.92449503290521</c:v>
                </c:pt>
                <c:pt idx="197">
                  <c:v>282.87449503290526</c:v>
                </c:pt>
                <c:pt idx="198">
                  <c:v>282.8244950329053</c:v>
                </c:pt>
                <c:pt idx="199">
                  <c:v>282.77449503290535</c:v>
                </c:pt>
                <c:pt idx="200">
                  <c:v>282.72449503290539</c:v>
                </c:pt>
                <c:pt idx="201">
                  <c:v>282.67449503290544</c:v>
                </c:pt>
                <c:pt idx="202">
                  <c:v>282.62449503290549</c:v>
                </c:pt>
                <c:pt idx="203">
                  <c:v>282.57449503290553</c:v>
                </c:pt>
                <c:pt idx="204">
                  <c:v>282.52449503290558</c:v>
                </c:pt>
                <c:pt idx="205">
                  <c:v>282.47449503290562</c:v>
                </c:pt>
                <c:pt idx="206">
                  <c:v>282.42449503290567</c:v>
                </c:pt>
                <c:pt idx="207">
                  <c:v>282.37449503290571</c:v>
                </c:pt>
                <c:pt idx="208">
                  <c:v>282.32449503290576</c:v>
                </c:pt>
                <c:pt idx="209">
                  <c:v>282.2744950329058</c:v>
                </c:pt>
                <c:pt idx="210">
                  <c:v>282.22449503290585</c:v>
                </c:pt>
                <c:pt idx="211">
                  <c:v>282.1744950329059</c:v>
                </c:pt>
                <c:pt idx="212">
                  <c:v>282.12449503290594</c:v>
                </c:pt>
                <c:pt idx="213">
                  <c:v>282.07449503290599</c:v>
                </c:pt>
                <c:pt idx="214">
                  <c:v>282.02449503290603</c:v>
                </c:pt>
                <c:pt idx="215">
                  <c:v>281.97449503290608</c:v>
                </c:pt>
                <c:pt idx="216">
                  <c:v>281.92449503290612</c:v>
                </c:pt>
                <c:pt idx="217">
                  <c:v>281.87449503290617</c:v>
                </c:pt>
                <c:pt idx="218">
                  <c:v>281.82449503290621</c:v>
                </c:pt>
                <c:pt idx="219">
                  <c:v>281.77449503290626</c:v>
                </c:pt>
                <c:pt idx="220">
                  <c:v>281.7244950329063</c:v>
                </c:pt>
                <c:pt idx="221">
                  <c:v>281.67449503290635</c:v>
                </c:pt>
                <c:pt idx="222">
                  <c:v>281.6244950329064</c:v>
                </c:pt>
                <c:pt idx="223">
                  <c:v>281.57449503290644</c:v>
                </c:pt>
                <c:pt idx="224">
                  <c:v>281.52449503290649</c:v>
                </c:pt>
                <c:pt idx="225">
                  <c:v>281.47449503290653</c:v>
                </c:pt>
                <c:pt idx="226">
                  <c:v>281.42449503290658</c:v>
                </c:pt>
                <c:pt idx="227">
                  <c:v>281.37449503290662</c:v>
                </c:pt>
                <c:pt idx="228">
                  <c:v>281.32449503290667</c:v>
                </c:pt>
                <c:pt idx="229">
                  <c:v>281.27449503290671</c:v>
                </c:pt>
                <c:pt idx="230">
                  <c:v>281.22449503290676</c:v>
                </c:pt>
                <c:pt idx="231">
                  <c:v>281.1744950329068</c:v>
                </c:pt>
                <c:pt idx="232">
                  <c:v>281.12449503290685</c:v>
                </c:pt>
                <c:pt idx="233">
                  <c:v>281.0744950329069</c:v>
                </c:pt>
                <c:pt idx="234">
                  <c:v>281.02449503290694</c:v>
                </c:pt>
                <c:pt idx="235">
                  <c:v>280.97449503290699</c:v>
                </c:pt>
                <c:pt idx="236">
                  <c:v>280.92449503290703</c:v>
                </c:pt>
                <c:pt idx="237">
                  <c:v>280.87449503290708</c:v>
                </c:pt>
                <c:pt idx="238">
                  <c:v>280.82449503290712</c:v>
                </c:pt>
                <c:pt idx="239">
                  <c:v>280.77449503290717</c:v>
                </c:pt>
                <c:pt idx="240">
                  <c:v>280.72449503290721</c:v>
                </c:pt>
                <c:pt idx="241">
                  <c:v>280.67449503290726</c:v>
                </c:pt>
                <c:pt idx="242">
                  <c:v>280.6244950329073</c:v>
                </c:pt>
                <c:pt idx="243">
                  <c:v>280.57449503290735</c:v>
                </c:pt>
                <c:pt idx="244">
                  <c:v>280.5244950329074</c:v>
                </c:pt>
                <c:pt idx="245">
                  <c:v>280.47449503290744</c:v>
                </c:pt>
                <c:pt idx="246">
                  <c:v>280.42449503290749</c:v>
                </c:pt>
                <c:pt idx="247">
                  <c:v>280.37449503290753</c:v>
                </c:pt>
                <c:pt idx="248">
                  <c:v>280.32449503290758</c:v>
                </c:pt>
                <c:pt idx="249">
                  <c:v>280.27449503290762</c:v>
                </c:pt>
                <c:pt idx="250">
                  <c:v>280.22449503290767</c:v>
                </c:pt>
                <c:pt idx="251">
                  <c:v>280.17449503290771</c:v>
                </c:pt>
                <c:pt idx="252">
                  <c:v>280.12449503290776</c:v>
                </c:pt>
                <c:pt idx="253">
                  <c:v>280.07449503290781</c:v>
                </c:pt>
                <c:pt idx="254">
                  <c:v>280.02449503290785</c:v>
                </c:pt>
                <c:pt idx="255">
                  <c:v>279.9744950329079</c:v>
                </c:pt>
                <c:pt idx="256">
                  <c:v>279.92449503290794</c:v>
                </c:pt>
                <c:pt idx="257">
                  <c:v>279.87449503290799</c:v>
                </c:pt>
                <c:pt idx="258">
                  <c:v>279.82449503290803</c:v>
                </c:pt>
                <c:pt idx="259">
                  <c:v>279.77449503290808</c:v>
                </c:pt>
                <c:pt idx="260">
                  <c:v>279.72449503290812</c:v>
                </c:pt>
                <c:pt idx="261">
                  <c:v>279.67449503290817</c:v>
                </c:pt>
                <c:pt idx="262">
                  <c:v>279.62449503290821</c:v>
                </c:pt>
                <c:pt idx="263">
                  <c:v>279.57449503290826</c:v>
                </c:pt>
                <c:pt idx="264">
                  <c:v>279.52449503290831</c:v>
                </c:pt>
                <c:pt idx="265">
                  <c:v>279.47449503290835</c:v>
                </c:pt>
                <c:pt idx="266">
                  <c:v>279.4244950329084</c:v>
                </c:pt>
                <c:pt idx="267">
                  <c:v>279.37449503290844</c:v>
                </c:pt>
                <c:pt idx="268">
                  <c:v>279.32449503290849</c:v>
                </c:pt>
                <c:pt idx="269">
                  <c:v>279.27449503290853</c:v>
                </c:pt>
                <c:pt idx="270">
                  <c:v>279.22449503290858</c:v>
                </c:pt>
                <c:pt idx="271">
                  <c:v>279.17449503290862</c:v>
                </c:pt>
                <c:pt idx="272">
                  <c:v>279.12449503290867</c:v>
                </c:pt>
                <c:pt idx="273">
                  <c:v>279.07449503290871</c:v>
                </c:pt>
                <c:pt idx="274">
                  <c:v>279.02449503290876</c:v>
                </c:pt>
                <c:pt idx="275">
                  <c:v>278.97449503290881</c:v>
                </c:pt>
                <c:pt idx="276">
                  <c:v>278.92449503290885</c:v>
                </c:pt>
                <c:pt idx="277">
                  <c:v>278.8744950329089</c:v>
                </c:pt>
                <c:pt idx="278">
                  <c:v>278.82449503290894</c:v>
                </c:pt>
                <c:pt idx="279">
                  <c:v>278.77449503290899</c:v>
                </c:pt>
                <c:pt idx="280">
                  <c:v>278.72449503290903</c:v>
                </c:pt>
                <c:pt idx="281">
                  <c:v>278.67449503290908</c:v>
                </c:pt>
                <c:pt idx="282">
                  <c:v>278.62449503290912</c:v>
                </c:pt>
                <c:pt idx="283">
                  <c:v>278.57449503290917</c:v>
                </c:pt>
                <c:pt idx="284">
                  <c:v>278.52449503290921</c:v>
                </c:pt>
                <c:pt idx="285">
                  <c:v>278.47449503290926</c:v>
                </c:pt>
                <c:pt idx="286">
                  <c:v>278.42449503290931</c:v>
                </c:pt>
                <c:pt idx="287">
                  <c:v>278.37449503290935</c:v>
                </c:pt>
                <c:pt idx="288">
                  <c:v>278.3244950329094</c:v>
                </c:pt>
                <c:pt idx="289">
                  <c:v>278.27449503290944</c:v>
                </c:pt>
                <c:pt idx="290">
                  <c:v>278.22449503290949</c:v>
                </c:pt>
                <c:pt idx="291">
                  <c:v>278.17449503290953</c:v>
                </c:pt>
                <c:pt idx="292">
                  <c:v>278.12449503290958</c:v>
                </c:pt>
                <c:pt idx="293">
                  <c:v>278.07449503290962</c:v>
                </c:pt>
                <c:pt idx="294">
                  <c:v>278.02449503290967</c:v>
                </c:pt>
                <c:pt idx="295">
                  <c:v>277.97449503290972</c:v>
                </c:pt>
                <c:pt idx="296">
                  <c:v>277.92449503290976</c:v>
                </c:pt>
                <c:pt idx="297">
                  <c:v>277.87449503290981</c:v>
                </c:pt>
                <c:pt idx="298">
                  <c:v>277.82449503290985</c:v>
                </c:pt>
                <c:pt idx="299">
                  <c:v>277.7744950329099</c:v>
                </c:pt>
                <c:pt idx="300">
                  <c:v>277.72449503290994</c:v>
                </c:pt>
                <c:pt idx="301">
                  <c:v>277.67449503290999</c:v>
                </c:pt>
                <c:pt idx="302">
                  <c:v>277.62449503291003</c:v>
                </c:pt>
                <c:pt idx="303">
                  <c:v>277.57449503291008</c:v>
                </c:pt>
                <c:pt idx="304">
                  <c:v>277.52449503291012</c:v>
                </c:pt>
                <c:pt idx="305">
                  <c:v>277.47449503291017</c:v>
                </c:pt>
                <c:pt idx="306">
                  <c:v>277.42449503291022</c:v>
                </c:pt>
                <c:pt idx="307">
                  <c:v>277.37449503291026</c:v>
                </c:pt>
                <c:pt idx="308">
                  <c:v>277.32449503291031</c:v>
                </c:pt>
                <c:pt idx="309">
                  <c:v>277.27449503291035</c:v>
                </c:pt>
                <c:pt idx="310">
                  <c:v>277.2244950329104</c:v>
                </c:pt>
                <c:pt idx="311">
                  <c:v>277.17449503291044</c:v>
                </c:pt>
                <c:pt idx="312">
                  <c:v>277.12449503291049</c:v>
                </c:pt>
                <c:pt idx="313">
                  <c:v>277.07449503291053</c:v>
                </c:pt>
                <c:pt idx="314">
                  <c:v>277.02449503291058</c:v>
                </c:pt>
                <c:pt idx="315">
                  <c:v>276.97449503291062</c:v>
                </c:pt>
                <c:pt idx="316">
                  <c:v>276.92449503291067</c:v>
                </c:pt>
                <c:pt idx="317">
                  <c:v>276.87449503291072</c:v>
                </c:pt>
                <c:pt idx="318">
                  <c:v>276.82449503291076</c:v>
                </c:pt>
                <c:pt idx="319">
                  <c:v>276.77449503291081</c:v>
                </c:pt>
                <c:pt idx="320">
                  <c:v>276.72449503291085</c:v>
                </c:pt>
                <c:pt idx="321">
                  <c:v>276.6744950329109</c:v>
                </c:pt>
                <c:pt idx="322">
                  <c:v>276.62449503291094</c:v>
                </c:pt>
                <c:pt idx="323">
                  <c:v>276.57449503291099</c:v>
                </c:pt>
                <c:pt idx="324">
                  <c:v>276.52449503291103</c:v>
                </c:pt>
                <c:pt idx="325">
                  <c:v>276.47449503291108</c:v>
                </c:pt>
                <c:pt idx="326">
                  <c:v>276.42449503291112</c:v>
                </c:pt>
                <c:pt idx="327">
                  <c:v>276.37449503291117</c:v>
                </c:pt>
                <c:pt idx="328">
                  <c:v>276.32449503291122</c:v>
                </c:pt>
                <c:pt idx="329">
                  <c:v>276.27449503291126</c:v>
                </c:pt>
                <c:pt idx="330">
                  <c:v>276.22449503291131</c:v>
                </c:pt>
                <c:pt idx="331">
                  <c:v>276.17449503291135</c:v>
                </c:pt>
                <c:pt idx="332">
                  <c:v>276.1244950329114</c:v>
                </c:pt>
                <c:pt idx="333">
                  <c:v>276.07449503291144</c:v>
                </c:pt>
                <c:pt idx="334">
                  <c:v>276.02449503291149</c:v>
                </c:pt>
                <c:pt idx="335">
                  <c:v>275.97449503291153</c:v>
                </c:pt>
                <c:pt idx="336">
                  <c:v>275.92449503291158</c:v>
                </c:pt>
                <c:pt idx="337">
                  <c:v>275.87449503291163</c:v>
                </c:pt>
                <c:pt idx="338">
                  <c:v>275.82449503291167</c:v>
                </c:pt>
                <c:pt idx="339">
                  <c:v>275.77449503291172</c:v>
                </c:pt>
                <c:pt idx="340">
                  <c:v>275.72449503291176</c:v>
                </c:pt>
                <c:pt idx="341">
                  <c:v>275.67449503291181</c:v>
                </c:pt>
                <c:pt idx="342">
                  <c:v>275.62449503291185</c:v>
                </c:pt>
                <c:pt idx="343">
                  <c:v>275.5744950329119</c:v>
                </c:pt>
                <c:pt idx="344">
                  <c:v>275.52449503291194</c:v>
                </c:pt>
                <c:pt idx="345">
                  <c:v>275.47449503291199</c:v>
                </c:pt>
                <c:pt idx="346">
                  <c:v>275.42449503291203</c:v>
                </c:pt>
                <c:pt idx="347">
                  <c:v>275.37449503291208</c:v>
                </c:pt>
                <c:pt idx="348">
                  <c:v>275.32449503291213</c:v>
                </c:pt>
                <c:pt idx="349">
                  <c:v>275.27449503291217</c:v>
                </c:pt>
                <c:pt idx="350">
                  <c:v>275.22449503291222</c:v>
                </c:pt>
                <c:pt idx="351">
                  <c:v>275.17449503291226</c:v>
                </c:pt>
                <c:pt idx="352">
                  <c:v>275.12449503291231</c:v>
                </c:pt>
                <c:pt idx="353">
                  <c:v>275.07449503291235</c:v>
                </c:pt>
                <c:pt idx="354">
                  <c:v>275.0244950329124</c:v>
                </c:pt>
                <c:pt idx="355">
                  <c:v>274.97449503291244</c:v>
                </c:pt>
                <c:pt idx="356">
                  <c:v>274.92449503291249</c:v>
                </c:pt>
                <c:pt idx="357">
                  <c:v>274.87449503291253</c:v>
                </c:pt>
                <c:pt idx="358">
                  <c:v>274.82449503291258</c:v>
                </c:pt>
                <c:pt idx="359">
                  <c:v>274.77449503291263</c:v>
                </c:pt>
                <c:pt idx="360">
                  <c:v>274.72449503291267</c:v>
                </c:pt>
                <c:pt idx="361">
                  <c:v>274.67449503291272</c:v>
                </c:pt>
                <c:pt idx="362">
                  <c:v>274.62449503291276</c:v>
                </c:pt>
                <c:pt idx="363">
                  <c:v>274.57449503291281</c:v>
                </c:pt>
                <c:pt idx="364">
                  <c:v>274.52449503291285</c:v>
                </c:pt>
                <c:pt idx="365">
                  <c:v>274.4744950329129</c:v>
                </c:pt>
                <c:pt idx="366">
                  <c:v>274.42449503291294</c:v>
                </c:pt>
                <c:pt idx="367">
                  <c:v>274.37449503291299</c:v>
                </c:pt>
                <c:pt idx="368">
                  <c:v>274.32449503291303</c:v>
                </c:pt>
                <c:pt idx="369">
                  <c:v>274.27449503291308</c:v>
                </c:pt>
                <c:pt idx="370">
                  <c:v>274.22449503291313</c:v>
                </c:pt>
                <c:pt idx="371">
                  <c:v>274.17449503291317</c:v>
                </c:pt>
                <c:pt idx="372">
                  <c:v>274.12449503291322</c:v>
                </c:pt>
                <c:pt idx="373">
                  <c:v>274.07449503291326</c:v>
                </c:pt>
                <c:pt idx="374">
                  <c:v>274.02449503291331</c:v>
                </c:pt>
                <c:pt idx="375">
                  <c:v>273.97449503291335</c:v>
                </c:pt>
                <c:pt idx="376">
                  <c:v>273.9244950329134</c:v>
                </c:pt>
                <c:pt idx="377">
                  <c:v>273.87449503291344</c:v>
                </c:pt>
                <c:pt idx="378">
                  <c:v>273.82449503291349</c:v>
                </c:pt>
                <c:pt idx="379">
                  <c:v>273.77449503291353</c:v>
                </c:pt>
                <c:pt idx="380">
                  <c:v>273.72449503291358</c:v>
                </c:pt>
                <c:pt idx="381">
                  <c:v>273.67449503291363</c:v>
                </c:pt>
                <c:pt idx="382">
                  <c:v>273.62449503291367</c:v>
                </c:pt>
                <c:pt idx="383">
                  <c:v>273.57449503291372</c:v>
                </c:pt>
                <c:pt idx="384">
                  <c:v>273.52449503291376</c:v>
                </c:pt>
                <c:pt idx="385">
                  <c:v>273.47449503291381</c:v>
                </c:pt>
                <c:pt idx="386">
                  <c:v>273.42449503291385</c:v>
                </c:pt>
                <c:pt idx="387">
                  <c:v>273.3744950329139</c:v>
                </c:pt>
                <c:pt idx="388">
                  <c:v>273.32449503291394</c:v>
                </c:pt>
                <c:pt idx="389">
                  <c:v>273.27449503291399</c:v>
                </c:pt>
                <c:pt idx="390">
                  <c:v>273.22449503291404</c:v>
                </c:pt>
                <c:pt idx="391">
                  <c:v>273.17449503291408</c:v>
                </c:pt>
                <c:pt idx="392">
                  <c:v>273.12449503291413</c:v>
                </c:pt>
                <c:pt idx="393">
                  <c:v>273.07449503291417</c:v>
                </c:pt>
                <c:pt idx="394">
                  <c:v>273.02449503291422</c:v>
                </c:pt>
                <c:pt idx="395">
                  <c:v>272.97449503291426</c:v>
                </c:pt>
                <c:pt idx="396">
                  <c:v>272.92449503291431</c:v>
                </c:pt>
                <c:pt idx="397">
                  <c:v>272.87449503291435</c:v>
                </c:pt>
                <c:pt idx="398">
                  <c:v>272.8244950329144</c:v>
                </c:pt>
                <c:pt idx="399">
                  <c:v>272.77449503291444</c:v>
                </c:pt>
                <c:pt idx="400">
                  <c:v>272.72449503291449</c:v>
                </c:pt>
                <c:pt idx="401">
                  <c:v>272.67449503291454</c:v>
                </c:pt>
                <c:pt idx="402">
                  <c:v>272.62449503291458</c:v>
                </c:pt>
                <c:pt idx="403">
                  <c:v>272.57449503291463</c:v>
                </c:pt>
                <c:pt idx="404">
                  <c:v>272.52449503291467</c:v>
                </c:pt>
                <c:pt idx="405">
                  <c:v>272.47449503291472</c:v>
                </c:pt>
                <c:pt idx="406">
                  <c:v>272.42449503291476</c:v>
                </c:pt>
                <c:pt idx="407">
                  <c:v>272.37449503291481</c:v>
                </c:pt>
                <c:pt idx="408">
                  <c:v>272.32449503291485</c:v>
                </c:pt>
                <c:pt idx="409">
                  <c:v>272.2744950329149</c:v>
                </c:pt>
                <c:pt idx="410">
                  <c:v>272.22449503291494</c:v>
                </c:pt>
                <c:pt idx="411">
                  <c:v>272.17449503291499</c:v>
                </c:pt>
                <c:pt idx="412">
                  <c:v>272.12449503291504</c:v>
                </c:pt>
                <c:pt idx="413">
                  <c:v>272.07449503291508</c:v>
                </c:pt>
                <c:pt idx="414">
                  <c:v>272.02449503291513</c:v>
                </c:pt>
                <c:pt idx="415">
                  <c:v>271.97449503291517</c:v>
                </c:pt>
                <c:pt idx="416">
                  <c:v>271.92449503291522</c:v>
                </c:pt>
                <c:pt idx="417">
                  <c:v>271.87449503291526</c:v>
                </c:pt>
                <c:pt idx="418">
                  <c:v>271.82449503291531</c:v>
                </c:pt>
                <c:pt idx="419">
                  <c:v>271.77449503291535</c:v>
                </c:pt>
                <c:pt idx="420">
                  <c:v>271.7244950329154</c:v>
                </c:pt>
                <c:pt idx="421">
                  <c:v>271.67449503291544</c:v>
                </c:pt>
                <c:pt idx="422">
                  <c:v>271.62449503291549</c:v>
                </c:pt>
                <c:pt idx="423">
                  <c:v>271.57449503291554</c:v>
                </c:pt>
                <c:pt idx="424">
                  <c:v>271.52449503291558</c:v>
                </c:pt>
                <c:pt idx="425">
                  <c:v>271.47449503291563</c:v>
                </c:pt>
                <c:pt idx="426">
                  <c:v>271.42449503291567</c:v>
                </c:pt>
                <c:pt idx="427">
                  <c:v>271.37449503291572</c:v>
                </c:pt>
                <c:pt idx="428">
                  <c:v>271.32449503291576</c:v>
                </c:pt>
                <c:pt idx="429">
                  <c:v>271.27449503291581</c:v>
                </c:pt>
                <c:pt idx="430">
                  <c:v>271.22449503291585</c:v>
                </c:pt>
                <c:pt idx="431">
                  <c:v>271.1744950329159</c:v>
                </c:pt>
                <c:pt idx="432">
                  <c:v>271.12449503291595</c:v>
                </c:pt>
                <c:pt idx="433">
                  <c:v>271.07449503291599</c:v>
                </c:pt>
                <c:pt idx="434">
                  <c:v>271.02449503291604</c:v>
                </c:pt>
                <c:pt idx="435">
                  <c:v>270.97449503291608</c:v>
                </c:pt>
                <c:pt idx="436">
                  <c:v>270.92449503291613</c:v>
                </c:pt>
                <c:pt idx="437">
                  <c:v>270.87449503291617</c:v>
                </c:pt>
                <c:pt idx="438">
                  <c:v>270.82449503291622</c:v>
                </c:pt>
                <c:pt idx="439">
                  <c:v>270.77449503291626</c:v>
                </c:pt>
                <c:pt idx="440">
                  <c:v>270.72449503291631</c:v>
                </c:pt>
                <c:pt idx="441">
                  <c:v>270.67449503291635</c:v>
                </c:pt>
                <c:pt idx="442">
                  <c:v>270.6244950329164</c:v>
                </c:pt>
                <c:pt idx="443">
                  <c:v>270.57449503291645</c:v>
                </c:pt>
                <c:pt idx="444">
                  <c:v>270.52449503291649</c:v>
                </c:pt>
                <c:pt idx="445">
                  <c:v>270.47449503291654</c:v>
                </c:pt>
                <c:pt idx="446">
                  <c:v>270.42449503291658</c:v>
                </c:pt>
                <c:pt idx="447">
                  <c:v>270.37449503291663</c:v>
                </c:pt>
                <c:pt idx="448">
                  <c:v>270.32449503291667</c:v>
                </c:pt>
                <c:pt idx="449">
                  <c:v>270.27449503291672</c:v>
                </c:pt>
                <c:pt idx="450">
                  <c:v>270.22449503291676</c:v>
                </c:pt>
                <c:pt idx="451">
                  <c:v>270.17449503291681</c:v>
                </c:pt>
                <c:pt idx="452">
                  <c:v>270.12449503291685</c:v>
                </c:pt>
                <c:pt idx="453">
                  <c:v>270.0744950329169</c:v>
                </c:pt>
                <c:pt idx="454">
                  <c:v>270.02449503291695</c:v>
                </c:pt>
                <c:pt idx="455">
                  <c:v>269.97449503291699</c:v>
                </c:pt>
                <c:pt idx="456">
                  <c:v>269.92449503291704</c:v>
                </c:pt>
                <c:pt idx="457">
                  <c:v>269.87449503291708</c:v>
                </c:pt>
                <c:pt idx="458">
                  <c:v>269.82449503291713</c:v>
                </c:pt>
                <c:pt idx="459">
                  <c:v>269.77449503291717</c:v>
                </c:pt>
                <c:pt idx="460">
                  <c:v>269.72449503291722</c:v>
                </c:pt>
                <c:pt idx="461">
                  <c:v>269.67449503291726</c:v>
                </c:pt>
                <c:pt idx="462">
                  <c:v>269.62449503291731</c:v>
                </c:pt>
                <c:pt idx="463">
                  <c:v>269.57449503291735</c:v>
                </c:pt>
                <c:pt idx="464">
                  <c:v>269.5244950329174</c:v>
                </c:pt>
                <c:pt idx="465">
                  <c:v>269.47449503291745</c:v>
                </c:pt>
                <c:pt idx="466">
                  <c:v>269.42449503291749</c:v>
                </c:pt>
                <c:pt idx="467">
                  <c:v>269.37449503291754</c:v>
                </c:pt>
                <c:pt idx="468">
                  <c:v>269.32449503291758</c:v>
                </c:pt>
                <c:pt idx="469">
                  <c:v>269.27449503291763</c:v>
                </c:pt>
                <c:pt idx="470">
                  <c:v>269.22449503291767</c:v>
                </c:pt>
                <c:pt idx="471">
                  <c:v>269.17449503291772</c:v>
                </c:pt>
                <c:pt idx="472">
                  <c:v>269.12449503291776</c:v>
                </c:pt>
                <c:pt idx="473">
                  <c:v>269.07449503291781</c:v>
                </c:pt>
                <c:pt idx="474">
                  <c:v>269.02449503291786</c:v>
                </c:pt>
                <c:pt idx="475">
                  <c:v>268.9744950329179</c:v>
                </c:pt>
                <c:pt idx="476">
                  <c:v>268.92449503291795</c:v>
                </c:pt>
                <c:pt idx="477">
                  <c:v>268.87449503291799</c:v>
                </c:pt>
                <c:pt idx="478">
                  <c:v>268.82449503291804</c:v>
                </c:pt>
                <c:pt idx="479">
                  <c:v>268.77449503291808</c:v>
                </c:pt>
                <c:pt idx="480">
                  <c:v>268.72449503291813</c:v>
                </c:pt>
                <c:pt idx="481">
                  <c:v>268.67449503291817</c:v>
                </c:pt>
                <c:pt idx="482">
                  <c:v>268.62449503291822</c:v>
                </c:pt>
                <c:pt idx="483">
                  <c:v>268.57449503291826</c:v>
                </c:pt>
                <c:pt idx="484">
                  <c:v>268.52449503291831</c:v>
                </c:pt>
                <c:pt idx="485">
                  <c:v>268.47449503291836</c:v>
                </c:pt>
                <c:pt idx="486">
                  <c:v>268.4244950329184</c:v>
                </c:pt>
                <c:pt idx="487">
                  <c:v>268.37449503291845</c:v>
                </c:pt>
                <c:pt idx="488">
                  <c:v>268.32449503291849</c:v>
                </c:pt>
                <c:pt idx="489">
                  <c:v>268.27449503291854</c:v>
                </c:pt>
                <c:pt idx="490">
                  <c:v>268.22449503291858</c:v>
                </c:pt>
                <c:pt idx="491">
                  <c:v>268.17449503291863</c:v>
                </c:pt>
                <c:pt idx="492">
                  <c:v>268.12449503291867</c:v>
                </c:pt>
                <c:pt idx="493">
                  <c:v>268.07449503291872</c:v>
                </c:pt>
                <c:pt idx="494">
                  <c:v>268.02449503291876</c:v>
                </c:pt>
                <c:pt idx="495">
                  <c:v>267.97449503291881</c:v>
                </c:pt>
                <c:pt idx="496">
                  <c:v>267.92449503291886</c:v>
                </c:pt>
                <c:pt idx="497">
                  <c:v>267.8744950329189</c:v>
                </c:pt>
                <c:pt idx="498">
                  <c:v>267.82449503291895</c:v>
                </c:pt>
                <c:pt idx="499">
                  <c:v>267.77449503291899</c:v>
                </c:pt>
                <c:pt idx="500">
                  <c:v>267.72449503291904</c:v>
                </c:pt>
              </c:numCache>
            </c:numRef>
          </c:xVal>
          <c:yVal>
            <c:numRef>
              <c:f>A750CR!$S$12:$S$512</c:f>
              <c:numCache>
                <c:formatCode>General</c:formatCode>
                <c:ptCount val="501"/>
                <c:pt idx="0">
                  <c:v>-1.5779678941148632</c:v>
                </c:pt>
                <c:pt idx="1">
                  <c:v>11.504058263175921</c:v>
                </c:pt>
                <c:pt idx="2">
                  <c:v>4.5860844204667046</c:v>
                </c:pt>
                <c:pt idx="3">
                  <c:v>4.6681105777574885</c:v>
                </c:pt>
                <c:pt idx="4">
                  <c:v>-10.249863264951728</c:v>
                </c:pt>
                <c:pt idx="5">
                  <c:v>8.8321628923388289</c:v>
                </c:pt>
                <c:pt idx="6">
                  <c:v>7.9141890496296128</c:v>
                </c:pt>
                <c:pt idx="7">
                  <c:v>12.996215206920397</c:v>
                </c:pt>
                <c:pt idx="8">
                  <c:v>-0.92175863578881956</c:v>
                </c:pt>
                <c:pt idx="9">
                  <c:v>-2.8397324784980356</c:v>
                </c:pt>
                <c:pt idx="10">
                  <c:v>17.242293678792748</c:v>
                </c:pt>
                <c:pt idx="11">
                  <c:v>6.3243198360833039</c:v>
                </c:pt>
                <c:pt idx="12">
                  <c:v>7.4063459933740878</c:v>
                </c:pt>
                <c:pt idx="13">
                  <c:v>-15.511627849335129</c:v>
                </c:pt>
                <c:pt idx="14">
                  <c:v>-16.429601692044347</c:v>
                </c:pt>
                <c:pt idx="15">
                  <c:v>-10.347575534753565</c:v>
                </c:pt>
                <c:pt idx="16">
                  <c:v>-20.265549377462786</c:v>
                </c:pt>
                <c:pt idx="17">
                  <c:v>6.816476779827763</c:v>
                </c:pt>
                <c:pt idx="18">
                  <c:v>1.8985029371185329</c:v>
                </c:pt>
                <c:pt idx="19">
                  <c:v>1.980529094409293</c:v>
                </c:pt>
                <c:pt idx="20">
                  <c:v>-14.937444748299963</c:v>
                </c:pt>
                <c:pt idx="21">
                  <c:v>-5.8554185910092507</c:v>
                </c:pt>
                <c:pt idx="22">
                  <c:v>-15.773392433718588</c:v>
                </c:pt>
                <c:pt idx="23">
                  <c:v>-6.6913662764282362</c:v>
                </c:pt>
                <c:pt idx="24">
                  <c:v>-15.609340119137801</c:v>
                </c:pt>
                <c:pt idx="25">
                  <c:v>-6.5273139618476081</c:v>
                </c:pt>
                <c:pt idx="26">
                  <c:v>-5.4452878045578199</c:v>
                </c:pt>
                <c:pt idx="27">
                  <c:v>6.6367383527312933</c:v>
                </c:pt>
                <c:pt idx="28">
                  <c:v>-11.281235489980942</c:v>
                </c:pt>
                <c:pt idx="29">
                  <c:v>-18.199209332694803</c:v>
                </c:pt>
                <c:pt idx="30">
                  <c:v>-13.117183175411718</c:v>
                </c:pt>
                <c:pt idx="31">
                  <c:v>-22.035157018133638</c:v>
                </c:pt>
                <c:pt idx="32">
                  <c:v>6.0468691391362634</c:v>
                </c:pt>
                <c:pt idx="33">
                  <c:v>-13.871104703607131</c:v>
                </c:pt>
                <c:pt idx="34">
                  <c:v>-2.7890785463722798</c:v>
                </c:pt>
                <c:pt idx="35">
                  <c:v>-8.7070523891719152</c:v>
                </c:pt>
                <c:pt idx="36">
                  <c:v>4.374973767972711</c:v>
                </c:pt>
                <c:pt idx="37">
                  <c:v>-24.543000074971776</c:v>
                </c:pt>
                <c:pt idx="38">
                  <c:v>-16.460973918058137</c:v>
                </c:pt>
                <c:pt idx="39">
                  <c:v>-9.3789477613694192</c:v>
                </c:pt>
                <c:pt idx="40">
                  <c:v>4.7030783949640105</c:v>
                </c:pt>
                <c:pt idx="41">
                  <c:v>-3.2148954492604642</c:v>
                </c:pt>
                <c:pt idx="42">
                  <c:v>-5.1328692943585636</c:v>
                </c:pt>
                <c:pt idx="43">
                  <c:v>0.94915685918168424</c:v>
                </c:pt>
                <c:pt idx="44">
                  <c:v>-4.9688169893913594</c:v>
                </c:pt>
                <c:pt idx="45">
                  <c:v>8.113209158769692</c:v>
                </c:pt>
                <c:pt idx="46">
                  <c:v>-14.804764698095184</c:v>
                </c:pt>
                <c:pt idx="47">
                  <c:v>-13.722738562660664</c:v>
                </c:pt>
                <c:pt idx="48">
                  <c:v>4.3592875610242112</c:v>
                </c:pt>
                <c:pt idx="49">
                  <c:v>-9.5586863331416705</c:v>
                </c:pt>
                <c:pt idx="50">
                  <c:v>3.5233397456882352</c:v>
                </c:pt>
                <c:pt idx="51">
                  <c:v>-9.3946342161587584</c:v>
                </c:pt>
                <c:pt idx="52">
                  <c:v>-15.312608239016372</c:v>
                </c:pt>
                <c:pt idx="53">
                  <c:v>-12.23058235299041</c:v>
                </c:pt>
                <c:pt idx="54">
                  <c:v>-7.1485566024608485</c:v>
                </c:pt>
                <c:pt idx="55">
                  <c:v>15.933468947440506</c:v>
                </c:pt>
                <c:pt idx="56">
                  <c:v>5.0154942015484583</c:v>
                </c:pt>
                <c:pt idx="57">
                  <c:v>6.0975190214309904</c:v>
                </c:pt>
                <c:pt idx="58">
                  <c:v>11.179543206610832</c:v>
                </c:pt>
                <c:pt idx="59">
                  <c:v>-0.73843353195209471</c:v>
                </c:pt>
                <c:pt idx="60">
                  <c:v>5.3435883908691739</c:v>
                </c:pt>
                <c:pt idx="61">
                  <c:v>2.4256083822458594</c:v>
                </c:pt>
                <c:pt idx="62">
                  <c:v>14.507625598848074</c:v>
                </c:pt>
                <c:pt idx="63">
                  <c:v>-1.4103611536292049</c:v>
                </c:pt>
                <c:pt idx="64">
                  <c:v>9.6716464410620802</c:v>
                </c:pt>
                <c:pt idx="65">
                  <c:v>17.753646019827517</c:v>
                </c:pt>
                <c:pt idx="66">
                  <c:v>18.835634281103271</c:v>
                </c:pt>
                <c:pt idx="67">
                  <c:v>6.9176066330311707</c:v>
                </c:pt>
                <c:pt idx="68">
                  <c:v>7.9995567181720499</c:v>
                </c:pt>
                <c:pt idx="69">
                  <c:v>9.0814757746854777</c:v>
                </c:pt>
                <c:pt idx="70">
                  <c:v>16.163351782085265</c:v>
                </c:pt>
                <c:pt idx="71">
                  <c:v>13.245168324793509</c:v>
                </c:pt>
                <c:pt idx="72">
                  <c:v>-1.6730969119112316</c:v>
                </c:pt>
                <c:pt idx="73">
                  <c:v>-13.59147412206676</c:v>
                </c:pt>
                <c:pt idx="74">
                  <c:v>14.489996027677158</c:v>
                </c:pt>
                <c:pt idx="75">
                  <c:v>5.5712590198436329</c:v>
                </c:pt>
                <c:pt idx="76">
                  <c:v>1.6522421090269459</c:v>
                </c:pt>
                <c:pt idx="77">
                  <c:v>7.7328486812892949</c:v>
                </c:pt>
                <c:pt idx="78">
                  <c:v>16.812951025159101</c:v>
                </c:pt>
                <c:pt idx="79">
                  <c:v>7.8923811183071066</c:v>
                </c:pt>
                <c:pt idx="80">
                  <c:v>12.970918951125993</c:v>
                </c:pt>
                <c:pt idx="81">
                  <c:v>16.048277812910946</c:v>
                </c:pt>
                <c:pt idx="82">
                  <c:v>18.124085857506252</c:v>
                </c:pt>
                <c:pt idx="83">
                  <c:v>0.19786314296118263</c:v>
                </c:pt>
                <c:pt idx="84">
                  <c:v>23.268993204291839</c:v>
                </c:pt>
                <c:pt idx="85">
                  <c:v>32.336688071026266</c:v>
                </c:pt>
                <c:pt idx="86">
                  <c:v>-2.60005451611109</c:v>
                </c:pt>
                <c:pt idx="87">
                  <c:v>29.457496901080169</c:v>
                </c:pt>
                <c:pt idx="88">
                  <c:v>20.507744718837763</c:v>
                </c:pt>
                <c:pt idx="89">
                  <c:v>3.5486869697430317</c:v>
                </c:pt>
                <c:pt idx="90">
                  <c:v>18.577827613852154</c:v>
                </c:pt>
                <c:pt idx="91">
                  <c:v>3.5920704126086753</c:v>
                </c:pt>
                <c:pt idx="92">
                  <c:v>26.587594286234616</c:v>
                </c:pt>
                <c:pt idx="93">
                  <c:v>9.559708016855808</c:v>
                </c:pt>
                <c:pt idx="94">
                  <c:v>38.502682189137836</c:v>
                </c:pt>
                <c:pt idx="95">
                  <c:v>28.40955637691161</c:v>
                </c:pt>
                <c:pt idx="96">
                  <c:v>6.271919809031715</c:v>
                </c:pt>
                <c:pt idx="97">
                  <c:v>31.079664102556691</c:v>
                </c:pt>
                <c:pt idx="98">
                  <c:v>31.820707158555958</c:v>
                </c:pt>
                <c:pt idx="99">
                  <c:v>8.4806879970516391</c:v>
                </c:pt>
                <c:pt idx="100">
                  <c:v>37.04263318234166</c:v>
                </c:pt>
                <c:pt idx="101">
                  <c:v>36.486596574232962</c:v>
                </c:pt>
                <c:pt idx="102">
                  <c:v>21.789275445196175</c:v>
                </c:pt>
                <c:pt idx="103">
                  <c:v>33.923607531543325</c:v>
                </c:pt>
                <c:pt idx="104">
                  <c:v>40.858355332455233</c:v>
                </c:pt>
                <c:pt idx="105">
                  <c:v>40.557685916729092</c:v>
                </c:pt>
                <c:pt idx="106">
                  <c:v>58.980756612743804</c:v>
                </c:pt>
                <c:pt idx="107">
                  <c:v>33.081319196553352</c:v>
                </c:pt>
                <c:pt idx="108">
                  <c:v>34.80735749398324</c:v>
                </c:pt>
                <c:pt idx="109">
                  <c:v>29.100775595766155</c:v>
                </c:pt>
                <c:pt idx="110">
                  <c:v>39.897156053565062</c:v>
                </c:pt>
                <c:pt idx="111">
                  <c:v>20.125609366515189</c:v>
                </c:pt>
                <c:pt idx="112">
                  <c:v>53.708737655773746</c:v>
                </c:pt>
                <c:pt idx="113">
                  <c:v>32.562736520681462</c:v>
                </c:pt>
                <c:pt idx="114">
                  <c:v>35.597659530232072</c:v>
                </c:pt>
                <c:pt idx="115">
                  <c:v>29.717869482657825</c:v>
                </c:pt>
                <c:pt idx="116">
                  <c:v>42.82269932535106</c:v>
                </c:pt>
                <c:pt idx="117">
                  <c:v>33.807343342627739</c:v>
                </c:pt>
                <c:pt idx="118">
                  <c:v>26.563995788562437</c:v>
                </c:pt>
                <c:pt idx="119">
                  <c:v>45.983249497050423</c:v>
                </c:pt>
                <c:pt idx="120">
                  <c:v>61.955761113467545</c:v>
                </c:pt>
                <c:pt idx="121">
                  <c:v>21.374182483798634</c:v>
                </c:pt>
                <c:pt idx="122">
                  <c:v>13.135349487149881</c:v>
                </c:pt>
                <c:pt idx="123">
                  <c:v>48.142710348399419</c:v>
                </c:pt>
                <c:pt idx="124">
                  <c:v>-2.691034572242728</c:v>
                </c:pt>
                <c:pt idx="125">
                  <c:v>-5.4411200719153214</c:v>
                </c:pt>
                <c:pt idx="126">
                  <c:v>21.83222022715259</c:v>
                </c:pt>
                <c:pt idx="127">
                  <c:v>19.086754025220586</c:v>
                </c:pt>
                <c:pt idx="128">
                  <c:v>-24.698755361472649</c:v>
                </c:pt>
                <c:pt idx="129">
                  <c:v>-8.5216389624837348</c:v>
                </c:pt>
                <c:pt idx="130">
                  <c:v>-33.352581891633633</c:v>
                </c:pt>
                <c:pt idx="131">
                  <c:v>-16.133143417651354</c:v>
                </c:pt>
                <c:pt idx="132">
                  <c:v>-16.773630428007777</c:v>
                </c:pt>
                <c:pt idx="133">
                  <c:v>-46.151416938766658</c:v>
                </c:pt>
                <c:pt idx="134">
                  <c:v>-65.109798677961351</c:v>
                </c:pt>
                <c:pt idx="135">
                  <c:v>-0.45746472911037017</c:v>
                </c:pt>
                <c:pt idx="136">
                  <c:v>3.1342308053126544E-2</c:v>
                </c:pt>
                <c:pt idx="137">
                  <c:v>22.615920132486508</c:v>
                </c:pt>
                <c:pt idx="138">
                  <c:v>-89.412585824457892</c:v>
                </c:pt>
                <c:pt idx="139">
                  <c:v>-43.733681728001216</c:v>
                </c:pt>
                <c:pt idx="140">
                  <c:v>-34.000829539380334</c:v>
                </c:pt>
                <c:pt idx="141">
                  <c:v>-14.845530287777933</c:v>
                </c:pt>
                <c:pt idx="142">
                  <c:v>-32.882135864482962</c:v>
                </c:pt>
                <c:pt idx="143">
                  <c:v>11.286685932122282</c:v>
                </c:pt>
                <c:pt idx="144">
                  <c:v>-12.936067873188563</c:v>
                </c:pt>
                <c:pt idx="145">
                  <c:v>44.851811933367912</c:v>
                </c:pt>
                <c:pt idx="146">
                  <c:v>8.0450006008001083</c:v>
                </c:pt>
                <c:pt idx="147">
                  <c:v>29.023754857879112</c:v>
                </c:pt>
                <c:pt idx="148">
                  <c:v>0.14705588605170306</c:v>
                </c:pt>
                <c:pt idx="149">
                  <c:v>22.745951502743083</c:v>
                </c:pt>
                <c:pt idx="150">
                  <c:v>48.117269514744294</c:v>
                </c:pt>
                <c:pt idx="151">
                  <c:v>61.517868801606255</c:v>
                </c:pt>
                <c:pt idx="152">
                  <c:v>59.159583636203479</c:v>
                </c:pt>
                <c:pt idx="153">
                  <c:v>5.2050003019387532</c:v>
                </c:pt>
                <c:pt idx="154">
                  <c:v>46.764183709684175</c:v>
                </c:pt>
                <c:pt idx="155">
                  <c:v>53.892446150082606</c:v>
                </c:pt>
                <c:pt idx="156">
                  <c:v>42.58922141977132</c:v>
                </c:pt>
                <c:pt idx="157">
                  <c:v>66.798076361743597</c:v>
                </c:pt>
                <c:pt idx="158">
                  <c:v>15.40785949099245</c:v>
                </c:pt>
                <c:pt idx="159">
                  <c:v>39.254954019545266</c:v>
                </c:pt>
                <c:pt idx="160">
                  <c:v>-8.8734285677865046</c:v>
                </c:pt>
                <c:pt idx="161">
                  <c:v>-60.235007075188378</c:v>
                </c:pt>
                <c:pt idx="162">
                  <c:v>0.87264052603791242</c:v>
                </c:pt>
                <c:pt idx="163">
                  <c:v>-53.882161539252024</c:v>
                </c:pt>
                <c:pt idx="164">
                  <c:v>-70.858891030437462</c:v>
                </c:pt>
                <c:pt idx="165">
                  <c:v>-27.438164140587105</c:v>
                </c:pt>
                <c:pt idx="166">
                  <c:v>-22.014876224931072</c:v>
                </c:pt>
                <c:pt idx="167">
                  <c:v>2.0086815727047451</c:v>
                </c:pt>
                <c:pt idx="168">
                  <c:v>-40.770435964507328</c:v>
                </c:pt>
                <c:pt idx="169">
                  <c:v>-41.74938292007721</c:v>
                </c:pt>
                <c:pt idx="170">
                  <c:v>-51.313513042440263</c:v>
                </c:pt>
                <c:pt idx="171">
                  <c:v>-26.830926992256309</c:v>
                </c:pt>
                <c:pt idx="172">
                  <c:v>-3.6476746008233931</c:v>
                </c:pt>
                <c:pt idx="173">
                  <c:v>-39.083686918030708</c:v>
                </c:pt>
                <c:pt idx="174">
                  <c:v>-9.4294880973794761</c:v>
                </c:pt>
                <c:pt idx="175">
                  <c:v>21.056287578003662</c:v>
                </c:pt>
                <c:pt idx="176">
                  <c:v>-4.8514278953359735</c:v>
                </c:pt>
                <c:pt idx="177">
                  <c:v>15.656754413137264</c:v>
                </c:pt>
                <c:pt idx="178">
                  <c:v>5.424826000010853</c:v>
                </c:pt>
                <c:pt idx="179">
                  <c:v>-9.6691606406798201</c:v>
                </c:pt>
                <c:pt idx="180">
                  <c:v>8.2857509173562676</c:v>
                </c:pt>
                <c:pt idx="181">
                  <c:v>17.231730634223595</c:v>
                </c:pt>
                <c:pt idx="182">
                  <c:v>24.140027406203359</c:v>
                </c:pt>
                <c:pt idx="183">
                  <c:v>25.008482960972088</c:v>
                </c:pt>
                <c:pt idx="184">
                  <c:v>17.858787283736916</c:v>
                </c:pt>
                <c:pt idx="185">
                  <c:v>37.733566051697323</c:v>
                </c:pt>
                <c:pt idx="186">
                  <c:v>45.69338547352362</c:v>
                </c:pt>
                <c:pt idx="187">
                  <c:v>30.813752772984458</c:v>
                </c:pt>
                <c:pt idx="188">
                  <c:v>20.182181796511529</c:v>
                </c:pt>
                <c:pt idx="189">
                  <c:v>24.895383346858083</c:v>
                </c:pt>
                <c:pt idx="190">
                  <c:v>38.056629319597533</c:v>
                </c:pt>
                <c:pt idx="191">
                  <c:v>59.773328985394713</c:v>
                </c:pt>
                <c:pt idx="192">
                  <c:v>48.154845212350054</c:v>
                </c:pt>
                <c:pt idx="193">
                  <c:v>43.310568396198526</c:v>
                </c:pt>
                <c:pt idx="194">
                  <c:v>61.348256635331119</c:v>
                </c:pt>
                <c:pt idx="195">
                  <c:v>51.372642459523931</c:v>
                </c:pt>
                <c:pt idx="196">
                  <c:v>42.484299336828784</c:v>
                </c:pt>
                <c:pt idx="197">
                  <c:v>35.778755320357838</c:v>
                </c:pt>
                <c:pt idx="198">
                  <c:v>33.345836576593705</c:v>
                </c:pt>
                <c:pt idx="199">
                  <c:v>29.269220130518008</c:v>
                </c:pt>
                <c:pt idx="200">
                  <c:v>21.626172900323862</c:v>
                </c:pt>
                <c:pt idx="201">
                  <c:v>27.487452873758549</c:v>
                </c:pt>
                <c:pt idx="202">
                  <c:v>28.917347974429646</c:v>
                </c:pt>
                <c:pt idx="203">
                  <c:v>27.973828640780198</c:v>
                </c:pt>
                <c:pt idx="204">
                  <c:v>38.708791247902568</c:v>
                </c:pt>
                <c:pt idx="205">
                  <c:v>32.168371098683167</c:v>
                </c:pt>
                <c:pt idx="206">
                  <c:v>24.393305658340058</c:v>
                </c:pt>
                <c:pt idx="207">
                  <c:v>16.419330878591325</c:v>
                </c:pt>
                <c:pt idx="208">
                  <c:v>32.277595742084941</c:v>
                </c:pt>
                <c:pt idx="209">
                  <c:v>11.995082458144875</c:v>
                </c:pt>
                <c:pt idx="210">
                  <c:v>10.595021978333918</c:v>
                </c:pt>
                <c:pt idx="211">
                  <c:v>13.097296612889885</c:v>
                </c:pt>
                <c:pt idx="212">
                  <c:v>20.51882347129586</c:v>
                </c:pt>
                <c:pt idx="213">
                  <c:v>0.87391419164881468</c:v>
                </c:pt>
                <c:pt idx="214">
                  <c:v>16.174607947005995</c:v>
                </c:pt>
                <c:pt idx="215">
                  <c:v>-4.5690239832323041</c:v>
                </c:pt>
                <c:pt idx="216">
                  <c:v>8.6513972909683545</c:v>
                </c:pt>
                <c:pt idx="217">
                  <c:v>3.8428049458559363</c:v>
                </c:pt>
                <c:pt idx="218">
                  <c:v>-5.9890947935469203</c:v>
                </c:pt>
                <c:pt idx="219">
                  <c:v>16.160369615509751</c:v>
                </c:pt>
                <c:pt idx="220">
                  <c:v>8.2950025799954012</c:v>
                </c:pt>
                <c:pt idx="221">
                  <c:v>-9.5821138116589459</c:v>
                </c:pt>
                <c:pt idx="222">
                  <c:v>-1.4684955939751279</c:v>
                </c:pt>
                <c:pt idx="223">
                  <c:v>-5.3621512153786943</c:v>
                </c:pt>
                <c:pt idx="224">
                  <c:v>1.7385077792935579</c:v>
                </c:pt>
                <c:pt idx="225">
                  <c:v>11.834741678991492</c:v>
                </c:pt>
                <c:pt idx="226">
                  <c:v>2.9275450271992942</c:v>
                </c:pt>
                <c:pt idx="227">
                  <c:v>-4.9823017384760933</c:v>
                </c:pt>
                <c:pt idx="228">
                  <c:v>-5.8941898619108928</c:v>
                </c:pt>
                <c:pt idx="229">
                  <c:v>-11.807647660175277</c:v>
                </c:pt>
                <c:pt idx="230">
                  <c:v>-4.7223124972997832</c:v>
                </c:pt>
                <c:pt idx="231">
                  <c:v>5.3620917354144169</c:v>
                </c:pt>
                <c:pt idx="232">
                  <c:v>13.445772559287345</c:v>
                </c:pt>
                <c:pt idx="233">
                  <c:v>4.5288830581666542</c:v>
                </c:pt>
                <c:pt idx="234">
                  <c:v>2.6115329041914253</c:v>
                </c:pt>
                <c:pt idx="235">
                  <c:v>17.693796814584896</c:v>
                </c:pt>
                <c:pt idx="236">
                  <c:v>10.775720897105501</c:v>
                </c:pt>
                <c:pt idx="237">
                  <c:v>10.857327256754534</c:v>
                </c:pt>
                <c:pt idx="238">
                  <c:v>4.9386171629659961</c:v>
                </c:pt>
                <c:pt idx="239">
                  <c:v>7.0195730137618035</c:v>
                </c:pt>
                <c:pt idx="240">
                  <c:v>-1.89984071982087</c:v>
                </c:pt>
                <c:pt idx="241">
                  <c:v>3.1803225695536339</c:v>
                </c:pt>
                <c:pt idx="242">
                  <c:v>-11.740009091032793</c:v>
                </c:pt>
                <c:pt idx="243">
                  <c:v>5.3390723193719714</c:v>
                </c:pt>
                <c:pt idx="244">
                  <c:v>1.4174527257487128</c:v>
                </c:pt>
                <c:pt idx="245">
                  <c:v>19.494993228410472</c:v>
                </c:pt>
                <c:pt idx="246">
                  <c:v>-5.4284732553657946</c:v>
                </c:pt>
                <c:pt idx="247">
                  <c:v>21.646854017681825</c:v>
                </c:pt>
                <c:pt idx="248">
                  <c:v>18.72073898161382</c:v>
                </c:pt>
                <c:pt idx="249">
                  <c:v>8.7929034648191724</c:v>
                </c:pt>
                <c:pt idx="250">
                  <c:v>1.8630212127213766</c:v>
                </c:pt>
                <c:pt idx="251">
                  <c:v>0.93071121056954564</c:v>
                </c:pt>
                <c:pt idx="252">
                  <c:v>1.9955302905768593</c:v>
                </c:pt>
                <c:pt idx="253">
                  <c:v>10.056965013919415</c:v>
                </c:pt>
                <c:pt idx="254">
                  <c:v>13.114422827339807</c:v>
                </c:pt>
                <c:pt idx="255">
                  <c:v>1.1672225063621919</c:v>
                </c:pt>
                <c:pt idx="256">
                  <c:v>0.21458391249707923</c:v>
                </c:pt>
                <c:pt idx="257">
                  <c:v>-15.744382889668806</c:v>
                </c:pt>
                <c:pt idx="258">
                  <c:v>6.2893109120871582</c:v>
                </c:pt>
                <c:pt idx="259">
                  <c:v>1.3145209420199311</c:v>
                </c:pt>
                <c:pt idx="260">
                  <c:v>4.329957340792788</c:v>
                </c:pt>
                <c:pt idx="261">
                  <c:v>-0.66582773949656993</c:v>
                </c:pt>
                <c:pt idx="262">
                  <c:v>-4.674452666012928</c:v>
                </c:pt>
                <c:pt idx="263">
                  <c:v>5.3022813369379138</c:v>
                </c:pt>
                <c:pt idx="264">
                  <c:v>-0.73762170231574653</c:v>
                </c:pt>
                <c:pt idx="265">
                  <c:v>3.2036363463511508</c:v>
                </c:pt>
                <c:pt idx="266">
                  <c:v>-6.8763623682211472</c:v>
                </c:pt>
                <c:pt idx="267">
                  <c:v>-8.9802603301342252</c:v>
                </c:pt>
                <c:pt idx="268">
                  <c:v>0.88906851978659307</c:v>
                </c:pt>
                <c:pt idx="269">
                  <c:v>-8.2714857865404046</c:v>
                </c:pt>
                <c:pt idx="270">
                  <c:v>-9.4652711127193392</c:v>
                </c:pt>
                <c:pt idx="271">
                  <c:v>-7.6958719180522728</c:v>
                </c:pt>
                <c:pt idx="272">
                  <c:v>-10.967104315379478</c:v>
                </c:pt>
                <c:pt idx="273">
                  <c:v>-19.283007013908012</c:v>
                </c:pt>
                <c:pt idx="274">
                  <c:v>-6.6478276874398476</c:v>
                </c:pt>
                <c:pt idx="275">
                  <c:v>4.9339956655326773</c:v>
                </c:pt>
                <c:pt idx="276">
                  <c:v>-5.5421412368840013</c:v>
                </c:pt>
                <c:pt idx="277">
                  <c:v>-5.0809791796358832</c:v>
                </c:pt>
                <c:pt idx="278">
                  <c:v>8.3126403347744748</c:v>
                </c:pt>
                <c:pt idx="279">
                  <c:v>-10.366182944974751</c:v>
                </c:pt>
                <c:pt idx="280">
                  <c:v>-23.122359793280467</c:v>
                </c:pt>
                <c:pt idx="281">
                  <c:v>-12.960757071220238</c:v>
                </c:pt>
                <c:pt idx="282">
                  <c:v>-17.886137260664064</c:v>
                </c:pt>
                <c:pt idx="283">
                  <c:v>-19.90309229787572</c:v>
                </c:pt>
                <c:pt idx="284">
                  <c:v>-9.0159721941293807</c:v>
                </c:pt>
                <c:pt idx="285">
                  <c:v>-17.228809097252764</c:v>
                </c:pt>
                <c:pt idx="286">
                  <c:v>-20.545237618740337</c:v>
                </c:pt>
                <c:pt idx="287">
                  <c:v>-19.968412422134492</c:v>
                </c:pt>
                <c:pt idx="288">
                  <c:v>-6.5009242352004755</c:v>
                </c:pt>
                <c:pt idx="289">
                  <c:v>-29.144715606126994</c:v>
                </c:pt>
                <c:pt idx="290">
                  <c:v>-19.900997867322925</c:v>
                </c:pt>
                <c:pt idx="291">
                  <c:v>-20.770170894007411</c:v>
                </c:pt>
                <c:pt idx="292">
                  <c:v>-24.751747343332745</c:v>
                </c:pt>
                <c:pt idx="293">
                  <c:v>-21.844283128064092</c:v>
                </c:pt>
                <c:pt idx="294">
                  <c:v>-18.045315912028606</c:v>
                </c:pt>
                <c:pt idx="295">
                  <c:v>-24.351313408399918</c:v>
                </c:pt>
                <c:pt idx="296">
                  <c:v>-26.757633212855389</c:v>
                </c:pt>
                <c:pt idx="297">
                  <c:v>-19.258495809160863</c:v>
                </c:pt>
                <c:pt idx="298">
                  <c:v>-31.846972243300584</c:v>
                </c:pt>
                <c:pt idx="299">
                  <c:v>-33.514987773642304</c:v>
                </c:pt>
                <c:pt idx="300">
                  <c:v>-30.253342569907268</c:v>
                </c:pt>
                <c:pt idx="301">
                  <c:v>-33.051750255487931</c:v>
                </c:pt>
                <c:pt idx="302">
                  <c:v>-9.8988947699301519</c:v>
                </c:pt>
                <c:pt idx="303">
                  <c:v>-28.782505676692836</c:v>
                </c:pt>
                <c:pt idx="304">
                  <c:v>-29.689451662510258</c:v>
                </c:pt>
                <c:pt idx="305">
                  <c:v>-30.60585157701437</c:v>
                </c:pt>
                <c:pt idx="306">
                  <c:v>-31.517201954016137</c:v>
                </c:pt>
                <c:pt idx="307">
                  <c:v>-43.408519549235564</c:v>
                </c:pt>
                <c:pt idx="308">
                  <c:v>-32.264497034126336</c:v>
                </c:pt>
                <c:pt idx="309">
                  <c:v>-13.069669612959288</c:v>
                </c:pt>
                <c:pt idx="310">
                  <c:v>-20.80858999167404</c:v>
                </c:pt>
                <c:pt idx="311">
                  <c:v>-33.466008833011585</c:v>
                </c:pt>
                <c:pt idx="312">
                  <c:v>-22.027057593185091</c:v>
                </c:pt>
                <c:pt idx="313">
                  <c:v>-9.4774304598907833</c:v>
                </c:pt>
                <c:pt idx="314">
                  <c:v>-26.803562007391506</c:v>
                </c:pt>
                <c:pt idx="315">
                  <c:v>-17.992797157634953</c:v>
                </c:pt>
                <c:pt idx="316">
                  <c:v>-37.033550090793355</c:v>
                </c:pt>
                <c:pt idx="317">
                  <c:v>-36.915448885950283</c:v>
                </c:pt>
                <c:pt idx="318">
                  <c:v>5.3705371077387412</c:v>
                </c:pt>
                <c:pt idx="319">
                  <c:v>-4.1680101297631751</c:v>
                </c:pt>
                <c:pt idx="320">
                  <c:v>1.4749576083793272</c:v>
                </c:pt>
                <c:pt idx="321">
                  <c:v>-12.696106158229128</c:v>
                </c:pt>
                <c:pt idx="322">
                  <c:v>-21.678377928312258</c:v>
                </c:pt>
                <c:pt idx="323">
                  <c:v>-30.470673111149878</c:v>
                </c:pt>
                <c:pt idx="324">
                  <c:v>-18.073428193919412</c:v>
                </c:pt>
                <c:pt idx="325">
                  <c:v>2.5113435157509088</c:v>
                </c:pt>
                <c:pt idx="326">
                  <c:v>-29.719878315037136</c:v>
                </c:pt>
                <c:pt idx="327">
                  <c:v>-44.772027170698692</c:v>
                </c:pt>
                <c:pt idx="328">
                  <c:v>-26.651333735706118</c:v>
                </c:pt>
                <c:pt idx="329">
                  <c:v>-10.365190362706812</c:v>
                </c:pt>
                <c:pt idx="330">
                  <c:v>-20.921998894853701</c:v>
                </c:pt>
                <c:pt idx="331">
                  <c:v>-37.331005143091915</c:v>
                </c:pt>
                <c:pt idx="332">
                  <c:v>-36.602123603751906</c:v>
                </c:pt>
                <c:pt idx="333">
                  <c:v>-38.74575619697633</c:v>
                </c:pt>
                <c:pt idx="334">
                  <c:v>-23.772608906865827</c:v>
                </c:pt>
                <c:pt idx="335">
                  <c:v>-9.6935102071239072</c:v>
                </c:pt>
                <c:pt idx="336">
                  <c:v>-18.519235061567883</c:v>
                </c:pt>
                <c:pt idx="337">
                  <c:v>-7.2603381001711256</c:v>
                </c:pt>
                <c:pt idx="338">
                  <c:v>-30.926999293994527</c:v>
                </c:pt>
                <c:pt idx="339">
                  <c:v>-19.52888509472217</c:v>
                </c:pt>
                <c:pt idx="340">
                  <c:v>-31.075027577042377</c:v>
                </c:pt>
                <c:pt idx="341">
                  <c:v>-21.573723637265715</c:v>
                </c:pt>
                <c:pt idx="342">
                  <c:v>-27.032455773297343</c:v>
                </c:pt>
                <c:pt idx="343">
                  <c:v>-20.457835414458273</c:v>
                </c:pt>
                <c:pt idx="344">
                  <c:v>-27.855569200302142</c:v>
                </c:pt>
                <c:pt idx="345">
                  <c:v>-23.230448041281335</c:v>
                </c:pt>
                <c:pt idx="346">
                  <c:v>-8.5863582462545054</c:v>
                </c:pt>
                <c:pt idx="347">
                  <c:v>2.0736865130488411</c:v>
                </c:pt>
                <c:pt idx="348">
                  <c:v>-36.252505900868471</c:v>
                </c:pt>
                <c:pt idx="349">
                  <c:v>-30.566374223318974</c:v>
                </c:pt>
                <c:pt idx="350">
                  <c:v>-17.868686496090746</c:v>
                </c:pt>
                <c:pt idx="351">
                  <c:v>-6.1596346318688688</c:v>
                </c:pt>
                <c:pt idx="352">
                  <c:v>0.56106207476307191</c:v>
                </c:pt>
                <c:pt idx="353">
                  <c:v>-27.705952495277586</c:v>
                </c:pt>
                <c:pt idx="354">
                  <c:v>-20.959783621634017</c:v>
                </c:pt>
                <c:pt idx="355">
                  <c:v>-10.199397993032449</c:v>
                </c:pt>
                <c:pt idx="356">
                  <c:v>-3.4237330201504221</c:v>
                </c:pt>
                <c:pt idx="357">
                  <c:v>-6.6318005667293392</c:v>
                </c:pt>
                <c:pt idx="358">
                  <c:v>13.177217284371913</c:v>
                </c:pt>
                <c:pt idx="359">
                  <c:v>-2.9961175002847185</c:v>
                </c:pt>
                <c:pt idx="360">
                  <c:v>-0.15157288595929685</c:v>
                </c:pt>
                <c:pt idx="361">
                  <c:v>5.7106923324172598</c:v>
                </c:pt>
                <c:pt idx="362">
                  <c:v>13.590081649820235</c:v>
                </c:pt>
                <c:pt idx="363">
                  <c:v>8.4855285181493088</c:v>
                </c:pt>
                <c:pt idx="364">
                  <c:v>-14.604521306815236</c:v>
                </c:pt>
                <c:pt idx="365">
                  <c:v>-3.6821129863940456</c:v>
                </c:pt>
                <c:pt idx="366">
                  <c:v>-1.7497719894722721</c:v>
                </c:pt>
                <c:pt idx="367">
                  <c:v>8.1895194273782224</c:v>
                </c:pt>
                <c:pt idx="368">
                  <c:v>8.1323574531611484</c:v>
                </c:pt>
                <c:pt idx="369">
                  <c:v>-3.9250377575349233</c:v>
                </c:pt>
                <c:pt idx="370">
                  <c:v>2.0132321165588891</c:v>
                </c:pt>
                <c:pt idx="371">
                  <c:v>4.942804713453711</c:v>
                </c:pt>
                <c:pt idx="372">
                  <c:v>-11.140876718863581</c:v>
                </c:pt>
                <c:pt idx="373">
                  <c:v>3.7575062860205009</c:v>
                </c:pt>
                <c:pt idx="374">
                  <c:v>-2.3667814647101579</c:v>
                </c:pt>
                <c:pt idx="375">
                  <c:v>-15.518457916699941</c:v>
                </c:pt>
                <c:pt idx="376">
                  <c:v>-8.7021546964340928</c:v>
                </c:pt>
                <c:pt idx="377">
                  <c:v>-10.922351346662055</c:v>
                </c:pt>
                <c:pt idx="378">
                  <c:v>-13.183314169031942</c:v>
                </c:pt>
                <c:pt idx="379">
                  <c:v>-5.4890407794909493</c:v>
                </c:pt>
                <c:pt idx="380">
                  <c:v>-8.8432112735434458</c:v>
                </c:pt>
                <c:pt idx="381">
                  <c:v>-4.2491466824758533</c:v>
                </c:pt>
                <c:pt idx="382">
                  <c:v>-17.709775184570493</c:v>
                </c:pt>
                <c:pt idx="383">
                  <c:v>3.7723936769473205</c:v>
                </c:pt>
                <c:pt idx="384">
                  <c:v>-3.8047132803906507</c:v>
                </c:pt>
                <c:pt idx="385">
                  <c:v>-15.442723071155775</c:v>
                </c:pt>
                <c:pt idx="386">
                  <c:v>-13.142814346751409</c:v>
                </c:pt>
                <c:pt idx="387">
                  <c:v>-14.905722357850884</c:v>
                </c:pt>
                <c:pt idx="388">
                  <c:v>-11.731750496420117</c:v>
                </c:pt>
                <c:pt idx="389">
                  <c:v>1.3792122600722347</c:v>
                </c:pt>
                <c:pt idx="390">
                  <c:v>-17.572331246190615</c:v>
                </c:pt>
                <c:pt idx="391">
                  <c:v>-10.585513297885141</c:v>
                </c:pt>
                <c:pt idx="392">
                  <c:v>-7.6591317700775026</c:v>
                </c:pt>
                <c:pt idx="393">
                  <c:v>-16.791683290584498</c:v>
                </c:pt>
                <c:pt idx="394">
                  <c:v>-10.981398279528477</c:v>
                </c:pt>
                <c:pt idx="395">
                  <c:v>-21.226277088655358</c:v>
                </c:pt>
                <c:pt idx="396">
                  <c:v>-15.524126510208735</c:v>
                </c:pt>
                <c:pt idx="397">
                  <c:v>-18.872595986558125</c:v>
                </c:pt>
                <c:pt idx="398">
                  <c:v>-8.2692129225322155</c:v>
                </c:pt>
                <c:pt idx="399">
                  <c:v>-4.7114165796931911</c:v>
                </c:pt>
                <c:pt idx="400">
                  <c:v>-16.19659011293599</c:v>
                </c:pt>
                <c:pt idx="401">
                  <c:v>-11.72209039229919</c:v>
                </c:pt>
                <c:pt idx="402">
                  <c:v>-13.285275334517198</c:v>
                </c:pt>
                <c:pt idx="403">
                  <c:v>-6.883528547636363</c:v>
                </c:pt>
                <c:pt idx="404">
                  <c:v>-9.5142811663275992</c:v>
                </c:pt>
                <c:pt idx="405">
                  <c:v>9.8249691759885351</c:v>
                </c:pt>
                <c:pt idx="406">
                  <c:v>-13.863357769567479</c:v>
                </c:pt>
                <c:pt idx="407">
                  <c:v>-20.576938190507459</c:v>
                </c:pt>
                <c:pt idx="408">
                  <c:v>-15.313554850674141</c:v>
                </c:pt>
                <c:pt idx="409">
                  <c:v>-16.07110518861214</c:v>
                </c:pt>
                <c:pt idx="410">
                  <c:v>-10.847607052865174</c:v>
                </c:pt>
                <c:pt idx="411">
                  <c:v>-2.6412022728704687</c:v>
                </c:pt>
                <c:pt idx="412">
                  <c:v>-11.450158279326221</c:v>
                </c:pt>
                <c:pt idx="413">
                  <c:v>-12.272867996478965</c:v>
                </c:pt>
                <c:pt idx="414">
                  <c:v>-8.1078482314367193</c:v>
                </c:pt>
                <c:pt idx="415">
                  <c:v>-6.9537367830870283</c:v>
                </c:pt>
                <c:pt idx="416">
                  <c:v>-11.809288486292054</c:v>
                </c:pt>
                <c:pt idx="417">
                  <c:v>-6.67337039652518</c:v>
                </c:pt>
                <c:pt idx="418">
                  <c:v>-5.5449563067859451</c:v>
                </c:pt>
                <c:pt idx="419">
                  <c:v>-10.423120773194377</c:v>
                </c:pt>
                <c:pt idx="420">
                  <c:v>-18.307032808827952</c:v>
                </c:pt>
                <c:pt idx="421">
                  <c:v>-11.195949387707321</c:v>
                </c:pt>
                <c:pt idx="422">
                  <c:v>-14.089208882919152</c:v>
                </c:pt>
                <c:pt idx="423">
                  <c:v>-5.9862245451369649</c:v>
                </c:pt>
                <c:pt idx="424">
                  <c:v>-7.8864781106586204</c:v>
                </c:pt>
                <c:pt idx="425">
                  <c:v>-14.789513611809403</c:v>
                </c:pt>
                <c:pt idx="426">
                  <c:v>-0.69493144742649493</c:v>
                </c:pt>
                <c:pt idx="427">
                  <c:v>-6.6023827572822409</c:v>
                </c:pt>
                <c:pt idx="428">
                  <c:v>-8.5115641318456348</c:v>
                </c:pt>
                <c:pt idx="429">
                  <c:v>-10.422212677766431</c:v>
                </c:pt>
                <c:pt idx="430">
                  <c:v>-20.33410144991079</c:v>
                </c:pt>
                <c:pt idx="431">
                  <c:v>1.7529647473694003</c:v>
                </c:pt>
                <c:pt idx="432">
                  <c:v>-15.160846806176862</c:v>
                </c:pt>
                <c:pt idx="433">
                  <c:v>-7.0753932686562901</c:v>
                </c:pt>
                <c:pt idx="434">
                  <c:v>-11.990553099596196</c:v>
                </c:pt>
                <c:pt idx="435">
                  <c:v>-0.90622324790198872</c:v>
                </c:pt>
                <c:pt idx="436">
                  <c:v>-3.8223166446548045</c:v>
                </c:pt>
                <c:pt idx="437">
                  <c:v>-7.7387599796638389</c:v>
                </c:pt>
                <c:pt idx="438">
                  <c:v>-8.655491739868749</c:v>
                </c:pt>
                <c:pt idx="439">
                  <c:v>-9.5724604874397325</c:v>
                </c:pt>
                <c:pt idx="440">
                  <c:v>-5.4896233556595675</c:v>
                </c:pt>
                <c:pt idx="441">
                  <c:v>-1.4069447412849023</c:v>
                </c:pt>
                <c:pt idx="442">
                  <c:v>-11.324395172995953</c:v>
                </c:pt>
                <c:pt idx="443">
                  <c:v>-17.241950336657059</c:v>
                </c:pt>
                <c:pt idx="444">
                  <c:v>7.8404097606133218</c:v>
                </c:pt>
                <c:pt idx="445">
                  <c:v>-12.077298495788078</c:v>
                </c:pt>
                <c:pt idx="446">
                  <c:v>-9.9950617210926307</c:v>
                </c:pt>
                <c:pt idx="447">
                  <c:v>-8.9128690173670346</c:v>
                </c:pt>
                <c:pt idx="448">
                  <c:v>-7.8307115403131355</c:v>
                </c:pt>
                <c:pt idx="449">
                  <c:v>-3.7485821355012501</c:v>
                </c:pt>
                <c:pt idx="450">
                  <c:v>-3.6664750341362771</c:v>
                </c:pt>
                <c:pt idx="451">
                  <c:v>3.4156144003802344</c:v>
                </c:pt>
                <c:pt idx="452">
                  <c:v>-14.502310117252295</c:v>
                </c:pt>
                <c:pt idx="453">
                  <c:v>-6.4202456204053409</c:v>
                </c:pt>
                <c:pt idx="454">
                  <c:v>4.6618102526103051</c:v>
                </c:pt>
                <c:pt idx="455">
                  <c:v>-5.2561406240410697</c:v>
                </c:pt>
                <c:pt idx="456">
                  <c:v>-5.1740967677648477</c:v>
                </c:pt>
                <c:pt idx="457">
                  <c:v>1.9079429905925935</c:v>
                </c:pt>
                <c:pt idx="458">
                  <c:v>-5.0100204298759312</c:v>
                </c:pt>
                <c:pt idx="459">
                  <c:v>-2.9279863089083311</c:v>
                </c:pt>
                <c:pt idx="460">
                  <c:v>-4.8459540838163848</c:v>
                </c:pt>
                <c:pt idx="461">
                  <c:v>-20.763923316375756</c:v>
                </c:pt>
                <c:pt idx="462">
                  <c:v>-4.6818936663510744</c:v>
                </c:pt>
                <c:pt idx="463">
                  <c:v>5.4001351295998914</c:v>
                </c:pt>
                <c:pt idx="464">
                  <c:v>0.48216327467661085</c:v>
                </c:pt>
                <c:pt idx="465">
                  <c:v>-1.4358090748091361</c:v>
                </c:pt>
                <c:pt idx="466">
                  <c:v>-5.3537817989833325</c:v>
                </c:pt>
                <c:pt idx="467">
                  <c:v>-1.2717548061959778</c:v>
                </c:pt>
                <c:pt idx="468">
                  <c:v>-2.1897280265895507</c:v>
                </c:pt>
                <c:pt idx="469">
                  <c:v>-6.107701407079162</c:v>
                </c:pt>
                <c:pt idx="470">
                  <c:v>8.974325092551851</c:v>
                </c:pt>
                <c:pt idx="471">
                  <c:v>3.0563515026797998</c:v>
                </c:pt>
                <c:pt idx="472">
                  <c:v>-12.861622153821985</c:v>
                </c:pt>
                <c:pt idx="473">
                  <c:v>5.2204041402187222</c:v>
                </c:pt>
                <c:pt idx="474">
                  <c:v>-15.697569602344929</c:v>
                </c:pt>
                <c:pt idx="475">
                  <c:v>-0.61554337192147202</c:v>
                </c:pt>
                <c:pt idx="476">
                  <c:v>-5.5335171613751308</c:v>
                </c:pt>
                <c:pt idx="477">
                  <c:v>3.548509034587799</c:v>
                </c:pt>
                <c:pt idx="478">
                  <c:v>-9.3694647801182978</c:v>
                </c:pt>
                <c:pt idx="479">
                  <c:v>2.7125613973929763</c:v>
                </c:pt>
                <c:pt idx="480">
                  <c:v>-6.2054124307564678</c:v>
                </c:pt>
                <c:pt idx="481">
                  <c:v>-0.12338626301136882</c:v>
                </c:pt>
                <c:pt idx="482">
                  <c:v>-9.0413600982354101</c:v>
                </c:pt>
                <c:pt idx="483">
                  <c:v>6.0406660643999546</c:v>
                </c:pt>
                <c:pt idx="484">
                  <c:v>12.122692225496063</c:v>
                </c:pt>
                <c:pt idx="485">
                  <c:v>-6.7952816145113761</c:v>
                </c:pt>
                <c:pt idx="486">
                  <c:v>5.2867445446922874</c:v>
                </c:pt>
                <c:pt idx="487">
                  <c:v>0.36877070333360823</c:v>
                </c:pt>
                <c:pt idx="488">
                  <c:v>6.4507968615750029</c:v>
                </c:pt>
                <c:pt idx="489">
                  <c:v>-5.4671769804666575</c:v>
                </c:pt>
                <c:pt idx="490">
                  <c:v>-9.3851508227085141</c:v>
                </c:pt>
                <c:pt idx="491">
                  <c:v>-5.3031246650914454</c:v>
                </c:pt>
                <c:pt idx="492">
                  <c:v>-5.2210985075735055</c:v>
                </c:pt>
                <c:pt idx="493">
                  <c:v>5.8609276498749798</c:v>
                </c:pt>
                <c:pt idx="494">
                  <c:v>7.942953807274713</c:v>
                </c:pt>
                <c:pt idx="495">
                  <c:v>1.0249799646408688</c:v>
                </c:pt>
                <c:pt idx="496">
                  <c:v>1.107006121983541</c:v>
                </c:pt>
                <c:pt idx="497">
                  <c:v>0.18903227930994676</c:v>
                </c:pt>
                <c:pt idx="498">
                  <c:v>-5.7289415633748826</c:v>
                </c:pt>
                <c:pt idx="499">
                  <c:v>2.3530845939325489</c:v>
                </c:pt>
                <c:pt idx="500">
                  <c:v>5.435110751234439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1B5-4AD9-82F8-F81FB06A4692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292.7244950328963</c:v>
                </c:pt>
                <c:pt idx="1">
                  <c:v>292.67449503289635</c:v>
                </c:pt>
                <c:pt idx="2">
                  <c:v>292.62449503289639</c:v>
                </c:pt>
                <c:pt idx="3">
                  <c:v>292.57449503289644</c:v>
                </c:pt>
                <c:pt idx="4">
                  <c:v>292.52449503289648</c:v>
                </c:pt>
                <c:pt idx="5">
                  <c:v>292.47449503289653</c:v>
                </c:pt>
                <c:pt idx="6">
                  <c:v>292.42449503289657</c:v>
                </c:pt>
                <c:pt idx="7">
                  <c:v>292.37449503289662</c:v>
                </c:pt>
                <c:pt idx="8">
                  <c:v>292.32449503289666</c:v>
                </c:pt>
                <c:pt idx="9">
                  <c:v>292.27449503289671</c:v>
                </c:pt>
                <c:pt idx="10">
                  <c:v>292.22449503289675</c:v>
                </c:pt>
                <c:pt idx="11">
                  <c:v>292.1744950328968</c:v>
                </c:pt>
                <c:pt idx="12">
                  <c:v>292.12449503289685</c:v>
                </c:pt>
                <c:pt idx="13">
                  <c:v>292.07449503289689</c:v>
                </c:pt>
                <c:pt idx="14">
                  <c:v>292.02449503289694</c:v>
                </c:pt>
                <c:pt idx="15">
                  <c:v>291.97449503289698</c:v>
                </c:pt>
                <c:pt idx="16">
                  <c:v>291.92449503289703</c:v>
                </c:pt>
                <c:pt idx="17">
                  <c:v>291.87449503289707</c:v>
                </c:pt>
                <c:pt idx="18">
                  <c:v>291.82449503289712</c:v>
                </c:pt>
                <c:pt idx="19">
                  <c:v>291.77449503289716</c:v>
                </c:pt>
                <c:pt idx="20">
                  <c:v>291.72449503289721</c:v>
                </c:pt>
                <c:pt idx="21">
                  <c:v>291.67449503289725</c:v>
                </c:pt>
                <c:pt idx="22">
                  <c:v>291.6244950328973</c:v>
                </c:pt>
                <c:pt idx="23">
                  <c:v>291.57449503289735</c:v>
                </c:pt>
                <c:pt idx="24">
                  <c:v>291.52449503289739</c:v>
                </c:pt>
                <c:pt idx="25">
                  <c:v>291.47449503289744</c:v>
                </c:pt>
                <c:pt idx="26">
                  <c:v>291.42449503289748</c:v>
                </c:pt>
                <c:pt idx="27">
                  <c:v>291.37449503289753</c:v>
                </c:pt>
                <c:pt idx="28">
                  <c:v>291.32449503289757</c:v>
                </c:pt>
                <c:pt idx="29">
                  <c:v>291.27449503289762</c:v>
                </c:pt>
                <c:pt idx="30">
                  <c:v>291.22449503289766</c:v>
                </c:pt>
                <c:pt idx="31">
                  <c:v>291.17449503289771</c:v>
                </c:pt>
                <c:pt idx="32">
                  <c:v>291.12449503289776</c:v>
                </c:pt>
                <c:pt idx="33">
                  <c:v>291.0744950328978</c:v>
                </c:pt>
                <c:pt idx="34">
                  <c:v>291.02449503289785</c:v>
                </c:pt>
                <c:pt idx="35">
                  <c:v>290.97449503289789</c:v>
                </c:pt>
                <c:pt idx="36">
                  <c:v>290.92449503289794</c:v>
                </c:pt>
                <c:pt idx="37">
                  <c:v>290.87449503289798</c:v>
                </c:pt>
                <c:pt idx="38">
                  <c:v>290.82449503289803</c:v>
                </c:pt>
                <c:pt idx="39">
                  <c:v>290.77449503289807</c:v>
                </c:pt>
                <c:pt idx="40">
                  <c:v>290.72449503289812</c:v>
                </c:pt>
                <c:pt idx="41">
                  <c:v>290.67449503289816</c:v>
                </c:pt>
                <c:pt idx="42">
                  <c:v>290.62449503289821</c:v>
                </c:pt>
                <c:pt idx="43">
                  <c:v>290.57449503289826</c:v>
                </c:pt>
                <c:pt idx="44">
                  <c:v>290.5244950328983</c:v>
                </c:pt>
                <c:pt idx="45">
                  <c:v>290.47449503289835</c:v>
                </c:pt>
                <c:pt idx="46">
                  <c:v>290.42449503289839</c:v>
                </c:pt>
                <c:pt idx="47">
                  <c:v>290.37449503289844</c:v>
                </c:pt>
                <c:pt idx="48">
                  <c:v>290.32449503289848</c:v>
                </c:pt>
                <c:pt idx="49">
                  <c:v>290.27449503289853</c:v>
                </c:pt>
                <c:pt idx="50">
                  <c:v>290.22449503289857</c:v>
                </c:pt>
                <c:pt idx="51">
                  <c:v>290.17449503289862</c:v>
                </c:pt>
                <c:pt idx="52">
                  <c:v>290.12449503289866</c:v>
                </c:pt>
                <c:pt idx="53">
                  <c:v>290.07449503289871</c:v>
                </c:pt>
                <c:pt idx="54">
                  <c:v>290.02449503289876</c:v>
                </c:pt>
                <c:pt idx="55">
                  <c:v>289.9744950328988</c:v>
                </c:pt>
                <c:pt idx="56">
                  <c:v>289.92449503289885</c:v>
                </c:pt>
                <c:pt idx="57">
                  <c:v>289.87449503289889</c:v>
                </c:pt>
                <c:pt idx="58">
                  <c:v>289.82449503289894</c:v>
                </c:pt>
                <c:pt idx="59">
                  <c:v>289.77449503289898</c:v>
                </c:pt>
                <c:pt idx="60">
                  <c:v>289.72449503289903</c:v>
                </c:pt>
                <c:pt idx="61">
                  <c:v>289.67449503289907</c:v>
                </c:pt>
                <c:pt idx="62">
                  <c:v>289.62449503289912</c:v>
                </c:pt>
                <c:pt idx="63">
                  <c:v>289.57449503289916</c:v>
                </c:pt>
                <c:pt idx="64">
                  <c:v>289.52449503289921</c:v>
                </c:pt>
                <c:pt idx="65">
                  <c:v>289.47449503289926</c:v>
                </c:pt>
                <c:pt idx="66">
                  <c:v>289.4244950328993</c:v>
                </c:pt>
                <c:pt idx="67">
                  <c:v>289.37449503289935</c:v>
                </c:pt>
                <c:pt idx="68">
                  <c:v>289.32449503289939</c:v>
                </c:pt>
                <c:pt idx="69">
                  <c:v>289.27449503289944</c:v>
                </c:pt>
                <c:pt idx="70">
                  <c:v>289.22449503289948</c:v>
                </c:pt>
                <c:pt idx="71">
                  <c:v>289.17449503289953</c:v>
                </c:pt>
                <c:pt idx="72">
                  <c:v>289.12449503289957</c:v>
                </c:pt>
                <c:pt idx="73">
                  <c:v>289.07449503289962</c:v>
                </c:pt>
                <c:pt idx="74">
                  <c:v>289.02449503289967</c:v>
                </c:pt>
                <c:pt idx="75">
                  <c:v>288.97449503289971</c:v>
                </c:pt>
                <c:pt idx="76">
                  <c:v>288.92449503289976</c:v>
                </c:pt>
                <c:pt idx="77">
                  <c:v>288.8744950328998</c:v>
                </c:pt>
                <c:pt idx="78">
                  <c:v>288.82449503289985</c:v>
                </c:pt>
                <c:pt idx="79">
                  <c:v>288.77449503289989</c:v>
                </c:pt>
                <c:pt idx="80">
                  <c:v>288.72449503289994</c:v>
                </c:pt>
                <c:pt idx="81">
                  <c:v>288.67449503289998</c:v>
                </c:pt>
                <c:pt idx="82">
                  <c:v>288.62449503290003</c:v>
                </c:pt>
                <c:pt idx="83">
                  <c:v>288.57449503290007</c:v>
                </c:pt>
                <c:pt idx="84">
                  <c:v>288.52449503290012</c:v>
                </c:pt>
                <c:pt idx="85">
                  <c:v>288.47449503290017</c:v>
                </c:pt>
                <c:pt idx="86">
                  <c:v>288.42449503290021</c:v>
                </c:pt>
                <c:pt idx="87">
                  <c:v>288.37449503290026</c:v>
                </c:pt>
                <c:pt idx="88">
                  <c:v>288.3244950329003</c:v>
                </c:pt>
                <c:pt idx="89">
                  <c:v>288.27449503290035</c:v>
                </c:pt>
                <c:pt idx="90">
                  <c:v>288.22449503290039</c:v>
                </c:pt>
                <c:pt idx="91">
                  <c:v>288.17449503290044</c:v>
                </c:pt>
                <c:pt idx="92">
                  <c:v>288.12449503290048</c:v>
                </c:pt>
                <c:pt idx="93">
                  <c:v>288.07449503290053</c:v>
                </c:pt>
                <c:pt idx="94">
                  <c:v>288.02449503290057</c:v>
                </c:pt>
                <c:pt idx="95">
                  <c:v>287.97449503290062</c:v>
                </c:pt>
                <c:pt idx="96">
                  <c:v>287.92449503290067</c:v>
                </c:pt>
                <c:pt idx="97">
                  <c:v>287.87449503290071</c:v>
                </c:pt>
                <c:pt idx="98">
                  <c:v>287.82449503290076</c:v>
                </c:pt>
                <c:pt idx="99">
                  <c:v>287.7744950329008</c:v>
                </c:pt>
                <c:pt idx="100">
                  <c:v>287.72449503290085</c:v>
                </c:pt>
                <c:pt idx="101">
                  <c:v>287.67449503290089</c:v>
                </c:pt>
                <c:pt idx="102">
                  <c:v>287.62449503290094</c:v>
                </c:pt>
                <c:pt idx="103">
                  <c:v>287.57449503290098</c:v>
                </c:pt>
                <c:pt idx="104">
                  <c:v>287.52449503290103</c:v>
                </c:pt>
                <c:pt idx="105">
                  <c:v>287.47449503290107</c:v>
                </c:pt>
                <c:pt idx="106">
                  <c:v>287.42449503290112</c:v>
                </c:pt>
                <c:pt idx="107">
                  <c:v>287.37449503290117</c:v>
                </c:pt>
                <c:pt idx="108">
                  <c:v>287.32449503290121</c:v>
                </c:pt>
                <c:pt idx="109">
                  <c:v>287.27449503290126</c:v>
                </c:pt>
                <c:pt idx="110">
                  <c:v>287.2244950329013</c:v>
                </c:pt>
                <c:pt idx="111">
                  <c:v>287.17449503290135</c:v>
                </c:pt>
                <c:pt idx="112">
                  <c:v>287.12449503290139</c:v>
                </c:pt>
                <c:pt idx="113">
                  <c:v>287.07449503290144</c:v>
                </c:pt>
                <c:pt idx="114">
                  <c:v>287.02449503290148</c:v>
                </c:pt>
                <c:pt idx="115">
                  <c:v>286.97449503290153</c:v>
                </c:pt>
                <c:pt idx="116">
                  <c:v>286.92449503290158</c:v>
                </c:pt>
                <c:pt idx="117">
                  <c:v>286.87449503290162</c:v>
                </c:pt>
                <c:pt idx="118">
                  <c:v>286.82449503290167</c:v>
                </c:pt>
                <c:pt idx="119">
                  <c:v>286.77449503290171</c:v>
                </c:pt>
                <c:pt idx="120">
                  <c:v>286.72449503290176</c:v>
                </c:pt>
                <c:pt idx="121">
                  <c:v>286.6744950329018</c:v>
                </c:pt>
                <c:pt idx="122">
                  <c:v>286.62449503290185</c:v>
                </c:pt>
                <c:pt idx="123">
                  <c:v>286.57449503290189</c:v>
                </c:pt>
                <c:pt idx="124">
                  <c:v>286.52449503290194</c:v>
                </c:pt>
                <c:pt idx="125">
                  <c:v>286.47449503290198</c:v>
                </c:pt>
                <c:pt idx="126">
                  <c:v>286.42449503290203</c:v>
                </c:pt>
                <c:pt idx="127">
                  <c:v>286.37449503290208</c:v>
                </c:pt>
                <c:pt idx="128">
                  <c:v>286.32449503290212</c:v>
                </c:pt>
                <c:pt idx="129">
                  <c:v>286.27449503290217</c:v>
                </c:pt>
                <c:pt idx="130">
                  <c:v>286.22449503290221</c:v>
                </c:pt>
                <c:pt idx="131">
                  <c:v>286.17449503290226</c:v>
                </c:pt>
                <c:pt idx="132">
                  <c:v>286.1244950329023</c:v>
                </c:pt>
                <c:pt idx="133">
                  <c:v>286.07449503290235</c:v>
                </c:pt>
                <c:pt idx="134">
                  <c:v>286.02449503290239</c:v>
                </c:pt>
                <c:pt idx="135">
                  <c:v>285.97449503290244</c:v>
                </c:pt>
                <c:pt idx="136">
                  <c:v>285.92449503290248</c:v>
                </c:pt>
                <c:pt idx="137">
                  <c:v>285.87449503290253</c:v>
                </c:pt>
                <c:pt idx="138">
                  <c:v>285.82449503290258</c:v>
                </c:pt>
                <c:pt idx="139">
                  <c:v>285.77449503290262</c:v>
                </c:pt>
                <c:pt idx="140">
                  <c:v>285.72449503290267</c:v>
                </c:pt>
                <c:pt idx="141">
                  <c:v>285.67449503290271</c:v>
                </c:pt>
                <c:pt idx="142">
                  <c:v>285.62449503290276</c:v>
                </c:pt>
                <c:pt idx="143">
                  <c:v>285.5744950329028</c:v>
                </c:pt>
                <c:pt idx="144">
                  <c:v>285.52449503290285</c:v>
                </c:pt>
                <c:pt idx="145">
                  <c:v>285.47449503290289</c:v>
                </c:pt>
                <c:pt idx="146">
                  <c:v>285.42449503290294</c:v>
                </c:pt>
                <c:pt idx="147">
                  <c:v>285.37449503290298</c:v>
                </c:pt>
                <c:pt idx="148">
                  <c:v>285.32449503290303</c:v>
                </c:pt>
                <c:pt idx="149">
                  <c:v>285.27449503290308</c:v>
                </c:pt>
                <c:pt idx="150">
                  <c:v>285.22449503290312</c:v>
                </c:pt>
                <c:pt idx="151">
                  <c:v>285.17449503290317</c:v>
                </c:pt>
                <c:pt idx="152">
                  <c:v>285.12449503290321</c:v>
                </c:pt>
                <c:pt idx="153">
                  <c:v>285.07449503290326</c:v>
                </c:pt>
                <c:pt idx="154">
                  <c:v>285.0244950329033</c:v>
                </c:pt>
                <c:pt idx="155">
                  <c:v>284.97449503290335</c:v>
                </c:pt>
                <c:pt idx="156">
                  <c:v>284.92449503290339</c:v>
                </c:pt>
                <c:pt idx="157">
                  <c:v>284.87449503290344</c:v>
                </c:pt>
                <c:pt idx="158">
                  <c:v>284.82449503290349</c:v>
                </c:pt>
                <c:pt idx="159">
                  <c:v>284.77449503290353</c:v>
                </c:pt>
                <c:pt idx="160">
                  <c:v>284.72449503290358</c:v>
                </c:pt>
                <c:pt idx="161">
                  <c:v>284.67449503290362</c:v>
                </c:pt>
                <c:pt idx="162">
                  <c:v>284.62449503290367</c:v>
                </c:pt>
                <c:pt idx="163">
                  <c:v>284.57449503290371</c:v>
                </c:pt>
                <c:pt idx="164">
                  <c:v>284.52449503290376</c:v>
                </c:pt>
                <c:pt idx="165">
                  <c:v>284.4744950329038</c:v>
                </c:pt>
                <c:pt idx="166">
                  <c:v>284.42449503290385</c:v>
                </c:pt>
                <c:pt idx="167">
                  <c:v>284.37449503290389</c:v>
                </c:pt>
                <c:pt idx="168">
                  <c:v>284.32449503290394</c:v>
                </c:pt>
                <c:pt idx="169">
                  <c:v>284.27449503290399</c:v>
                </c:pt>
                <c:pt idx="170">
                  <c:v>284.22449503290403</c:v>
                </c:pt>
                <c:pt idx="171">
                  <c:v>284.17449503290408</c:v>
                </c:pt>
                <c:pt idx="172">
                  <c:v>284.12449503290412</c:v>
                </c:pt>
                <c:pt idx="173">
                  <c:v>284.07449503290417</c:v>
                </c:pt>
                <c:pt idx="174">
                  <c:v>284.02449503290421</c:v>
                </c:pt>
                <c:pt idx="175">
                  <c:v>283.97449503290426</c:v>
                </c:pt>
                <c:pt idx="176">
                  <c:v>283.9244950329043</c:v>
                </c:pt>
                <c:pt idx="177">
                  <c:v>283.87449503290435</c:v>
                </c:pt>
                <c:pt idx="178">
                  <c:v>283.82449503290439</c:v>
                </c:pt>
                <c:pt idx="179">
                  <c:v>283.77449503290444</c:v>
                </c:pt>
                <c:pt idx="180">
                  <c:v>283.72449503290449</c:v>
                </c:pt>
                <c:pt idx="181">
                  <c:v>283.67449503290453</c:v>
                </c:pt>
                <c:pt idx="182">
                  <c:v>283.62449503290458</c:v>
                </c:pt>
                <c:pt idx="183">
                  <c:v>283.57449503290462</c:v>
                </c:pt>
                <c:pt idx="184">
                  <c:v>283.52449503290467</c:v>
                </c:pt>
                <c:pt idx="185">
                  <c:v>283.47449503290471</c:v>
                </c:pt>
                <c:pt idx="186">
                  <c:v>283.42449503290476</c:v>
                </c:pt>
                <c:pt idx="187">
                  <c:v>283.3744950329048</c:v>
                </c:pt>
                <c:pt idx="188">
                  <c:v>283.32449503290485</c:v>
                </c:pt>
                <c:pt idx="189">
                  <c:v>283.27449503290489</c:v>
                </c:pt>
                <c:pt idx="190">
                  <c:v>283.22449503290494</c:v>
                </c:pt>
                <c:pt idx="191">
                  <c:v>283.17449503290499</c:v>
                </c:pt>
                <c:pt idx="192">
                  <c:v>283.12449503290503</c:v>
                </c:pt>
                <c:pt idx="193">
                  <c:v>283.07449503290508</c:v>
                </c:pt>
                <c:pt idx="194">
                  <c:v>283.02449503290512</c:v>
                </c:pt>
                <c:pt idx="195">
                  <c:v>282.97449503290517</c:v>
                </c:pt>
                <c:pt idx="196">
                  <c:v>282.92449503290521</c:v>
                </c:pt>
                <c:pt idx="197">
                  <c:v>282.87449503290526</c:v>
                </c:pt>
                <c:pt idx="198">
                  <c:v>282.8244950329053</c:v>
                </c:pt>
                <c:pt idx="199">
                  <c:v>282.77449503290535</c:v>
                </c:pt>
                <c:pt idx="200">
                  <c:v>282.72449503290539</c:v>
                </c:pt>
                <c:pt idx="201">
                  <c:v>282.67449503290544</c:v>
                </c:pt>
                <c:pt idx="202">
                  <c:v>282.62449503290549</c:v>
                </c:pt>
                <c:pt idx="203">
                  <c:v>282.57449503290553</c:v>
                </c:pt>
                <c:pt idx="204">
                  <c:v>282.52449503290558</c:v>
                </c:pt>
                <c:pt idx="205">
                  <c:v>282.47449503290562</c:v>
                </c:pt>
                <c:pt idx="206">
                  <c:v>282.42449503290567</c:v>
                </c:pt>
                <c:pt idx="207">
                  <c:v>282.37449503290571</c:v>
                </c:pt>
                <c:pt idx="208">
                  <c:v>282.32449503290576</c:v>
                </c:pt>
                <c:pt idx="209">
                  <c:v>282.2744950329058</c:v>
                </c:pt>
                <c:pt idx="210">
                  <c:v>282.22449503290585</c:v>
                </c:pt>
                <c:pt idx="211">
                  <c:v>282.1744950329059</c:v>
                </c:pt>
                <c:pt idx="212">
                  <c:v>282.12449503290594</c:v>
                </c:pt>
                <c:pt idx="213">
                  <c:v>282.07449503290599</c:v>
                </c:pt>
                <c:pt idx="214">
                  <c:v>282.02449503290603</c:v>
                </c:pt>
                <c:pt idx="215">
                  <c:v>281.97449503290608</c:v>
                </c:pt>
                <c:pt idx="216">
                  <c:v>281.92449503290612</c:v>
                </c:pt>
                <c:pt idx="217">
                  <c:v>281.87449503290617</c:v>
                </c:pt>
                <c:pt idx="218">
                  <c:v>281.82449503290621</c:v>
                </c:pt>
                <c:pt idx="219">
                  <c:v>281.77449503290626</c:v>
                </c:pt>
                <c:pt idx="220">
                  <c:v>281.7244950329063</c:v>
                </c:pt>
                <c:pt idx="221">
                  <c:v>281.67449503290635</c:v>
                </c:pt>
                <c:pt idx="222">
                  <c:v>281.6244950329064</c:v>
                </c:pt>
                <c:pt idx="223">
                  <c:v>281.57449503290644</c:v>
                </c:pt>
                <c:pt idx="224">
                  <c:v>281.52449503290649</c:v>
                </c:pt>
                <c:pt idx="225">
                  <c:v>281.47449503290653</c:v>
                </c:pt>
                <c:pt idx="226">
                  <c:v>281.42449503290658</c:v>
                </c:pt>
                <c:pt idx="227">
                  <c:v>281.37449503290662</c:v>
                </c:pt>
                <c:pt idx="228">
                  <c:v>281.32449503290667</c:v>
                </c:pt>
                <c:pt idx="229">
                  <c:v>281.27449503290671</c:v>
                </c:pt>
                <c:pt idx="230">
                  <c:v>281.22449503290676</c:v>
                </c:pt>
                <c:pt idx="231">
                  <c:v>281.1744950329068</c:v>
                </c:pt>
                <c:pt idx="232">
                  <c:v>281.12449503290685</c:v>
                </c:pt>
                <c:pt idx="233">
                  <c:v>281.0744950329069</c:v>
                </c:pt>
                <c:pt idx="234">
                  <c:v>281.02449503290694</c:v>
                </c:pt>
                <c:pt idx="235">
                  <c:v>280.97449503290699</c:v>
                </c:pt>
                <c:pt idx="236">
                  <c:v>280.92449503290703</c:v>
                </c:pt>
                <c:pt idx="237">
                  <c:v>280.87449503290708</c:v>
                </c:pt>
                <c:pt idx="238">
                  <c:v>280.82449503290712</c:v>
                </c:pt>
                <c:pt idx="239">
                  <c:v>280.77449503290717</c:v>
                </c:pt>
                <c:pt idx="240">
                  <c:v>280.72449503290721</c:v>
                </c:pt>
                <c:pt idx="241">
                  <c:v>280.67449503290726</c:v>
                </c:pt>
                <c:pt idx="242">
                  <c:v>280.6244950329073</c:v>
                </c:pt>
                <c:pt idx="243">
                  <c:v>280.57449503290735</c:v>
                </c:pt>
                <c:pt idx="244">
                  <c:v>280.5244950329074</c:v>
                </c:pt>
                <c:pt idx="245">
                  <c:v>280.47449503290744</c:v>
                </c:pt>
                <c:pt idx="246">
                  <c:v>280.42449503290749</c:v>
                </c:pt>
                <c:pt idx="247">
                  <c:v>280.37449503290753</c:v>
                </c:pt>
                <c:pt idx="248">
                  <c:v>280.32449503290758</c:v>
                </c:pt>
                <c:pt idx="249">
                  <c:v>280.27449503290762</c:v>
                </c:pt>
                <c:pt idx="250">
                  <c:v>280.22449503290767</c:v>
                </c:pt>
                <c:pt idx="251">
                  <c:v>280.17449503290771</c:v>
                </c:pt>
                <c:pt idx="252">
                  <c:v>280.12449503290776</c:v>
                </c:pt>
                <c:pt idx="253">
                  <c:v>280.07449503290781</c:v>
                </c:pt>
                <c:pt idx="254">
                  <c:v>280.02449503290785</c:v>
                </c:pt>
                <c:pt idx="255">
                  <c:v>279.9744950329079</c:v>
                </c:pt>
                <c:pt idx="256">
                  <c:v>279.92449503290794</c:v>
                </c:pt>
                <c:pt idx="257">
                  <c:v>279.87449503290799</c:v>
                </c:pt>
                <c:pt idx="258">
                  <c:v>279.82449503290803</c:v>
                </c:pt>
                <c:pt idx="259">
                  <c:v>279.77449503290808</c:v>
                </c:pt>
                <c:pt idx="260">
                  <c:v>279.72449503290812</c:v>
                </c:pt>
                <c:pt idx="261">
                  <c:v>279.67449503290817</c:v>
                </c:pt>
                <c:pt idx="262">
                  <c:v>279.62449503290821</c:v>
                </c:pt>
                <c:pt idx="263">
                  <c:v>279.57449503290826</c:v>
                </c:pt>
                <c:pt idx="264">
                  <c:v>279.52449503290831</c:v>
                </c:pt>
                <c:pt idx="265">
                  <c:v>279.47449503290835</c:v>
                </c:pt>
                <c:pt idx="266">
                  <c:v>279.4244950329084</c:v>
                </c:pt>
                <c:pt idx="267">
                  <c:v>279.37449503290844</c:v>
                </c:pt>
                <c:pt idx="268">
                  <c:v>279.32449503290849</c:v>
                </c:pt>
                <c:pt idx="269">
                  <c:v>279.27449503290853</c:v>
                </c:pt>
                <c:pt idx="270">
                  <c:v>279.22449503290858</c:v>
                </c:pt>
                <c:pt idx="271">
                  <c:v>279.17449503290862</c:v>
                </c:pt>
                <c:pt idx="272">
                  <c:v>279.12449503290867</c:v>
                </c:pt>
                <c:pt idx="273">
                  <c:v>279.07449503290871</c:v>
                </c:pt>
                <c:pt idx="274">
                  <c:v>279.02449503290876</c:v>
                </c:pt>
                <c:pt idx="275">
                  <c:v>278.97449503290881</c:v>
                </c:pt>
                <c:pt idx="276">
                  <c:v>278.92449503290885</c:v>
                </c:pt>
                <c:pt idx="277">
                  <c:v>278.8744950329089</c:v>
                </c:pt>
                <c:pt idx="278">
                  <c:v>278.82449503290894</c:v>
                </c:pt>
                <c:pt idx="279">
                  <c:v>278.77449503290899</c:v>
                </c:pt>
                <c:pt idx="280">
                  <c:v>278.72449503290903</c:v>
                </c:pt>
                <c:pt idx="281">
                  <c:v>278.67449503290908</c:v>
                </c:pt>
                <c:pt idx="282">
                  <c:v>278.62449503290912</c:v>
                </c:pt>
                <c:pt idx="283">
                  <c:v>278.57449503290917</c:v>
                </c:pt>
                <c:pt idx="284">
                  <c:v>278.52449503290921</c:v>
                </c:pt>
                <c:pt idx="285">
                  <c:v>278.47449503290926</c:v>
                </c:pt>
                <c:pt idx="286">
                  <c:v>278.42449503290931</c:v>
                </c:pt>
                <c:pt idx="287">
                  <c:v>278.37449503290935</c:v>
                </c:pt>
                <c:pt idx="288">
                  <c:v>278.3244950329094</c:v>
                </c:pt>
                <c:pt idx="289">
                  <c:v>278.27449503290944</c:v>
                </c:pt>
                <c:pt idx="290">
                  <c:v>278.22449503290949</c:v>
                </c:pt>
                <c:pt idx="291">
                  <c:v>278.17449503290953</c:v>
                </c:pt>
                <c:pt idx="292">
                  <c:v>278.12449503290958</c:v>
                </c:pt>
                <c:pt idx="293">
                  <c:v>278.07449503290962</c:v>
                </c:pt>
                <c:pt idx="294">
                  <c:v>278.02449503290967</c:v>
                </c:pt>
                <c:pt idx="295">
                  <c:v>277.97449503290972</c:v>
                </c:pt>
                <c:pt idx="296">
                  <c:v>277.92449503290976</c:v>
                </c:pt>
                <c:pt idx="297">
                  <c:v>277.87449503290981</c:v>
                </c:pt>
                <c:pt idx="298">
                  <c:v>277.82449503290985</c:v>
                </c:pt>
                <c:pt idx="299">
                  <c:v>277.7744950329099</c:v>
                </c:pt>
                <c:pt idx="300">
                  <c:v>277.72449503290994</c:v>
                </c:pt>
                <c:pt idx="301">
                  <c:v>277.67449503290999</c:v>
                </c:pt>
                <c:pt idx="302">
                  <c:v>277.62449503291003</c:v>
                </c:pt>
                <c:pt idx="303">
                  <c:v>277.57449503291008</c:v>
                </c:pt>
                <c:pt idx="304">
                  <c:v>277.52449503291012</c:v>
                </c:pt>
                <c:pt idx="305">
                  <c:v>277.47449503291017</c:v>
                </c:pt>
                <c:pt idx="306">
                  <c:v>277.42449503291022</c:v>
                </c:pt>
                <c:pt idx="307">
                  <c:v>277.37449503291026</c:v>
                </c:pt>
                <c:pt idx="308">
                  <c:v>277.32449503291031</c:v>
                </c:pt>
                <c:pt idx="309">
                  <c:v>277.27449503291035</c:v>
                </c:pt>
                <c:pt idx="310">
                  <c:v>277.2244950329104</c:v>
                </c:pt>
                <c:pt idx="311">
                  <c:v>277.17449503291044</c:v>
                </c:pt>
                <c:pt idx="312">
                  <c:v>277.12449503291049</c:v>
                </c:pt>
                <c:pt idx="313">
                  <c:v>277.07449503291053</c:v>
                </c:pt>
                <c:pt idx="314">
                  <c:v>277.02449503291058</c:v>
                </c:pt>
                <c:pt idx="315">
                  <c:v>276.97449503291062</c:v>
                </c:pt>
                <c:pt idx="316">
                  <c:v>276.92449503291067</c:v>
                </c:pt>
                <c:pt idx="317">
                  <c:v>276.87449503291072</c:v>
                </c:pt>
                <c:pt idx="318">
                  <c:v>276.82449503291076</c:v>
                </c:pt>
                <c:pt idx="319">
                  <c:v>276.77449503291081</c:v>
                </c:pt>
                <c:pt idx="320">
                  <c:v>276.72449503291085</c:v>
                </c:pt>
                <c:pt idx="321">
                  <c:v>276.6744950329109</c:v>
                </c:pt>
                <c:pt idx="322">
                  <c:v>276.62449503291094</c:v>
                </c:pt>
                <c:pt idx="323">
                  <c:v>276.57449503291099</c:v>
                </c:pt>
                <c:pt idx="324">
                  <c:v>276.52449503291103</c:v>
                </c:pt>
                <c:pt idx="325">
                  <c:v>276.47449503291108</c:v>
                </c:pt>
                <c:pt idx="326">
                  <c:v>276.42449503291112</c:v>
                </c:pt>
                <c:pt idx="327">
                  <c:v>276.37449503291117</c:v>
                </c:pt>
                <c:pt idx="328">
                  <c:v>276.32449503291122</c:v>
                </c:pt>
                <c:pt idx="329">
                  <c:v>276.27449503291126</c:v>
                </c:pt>
                <c:pt idx="330">
                  <c:v>276.22449503291131</c:v>
                </c:pt>
                <c:pt idx="331">
                  <c:v>276.17449503291135</c:v>
                </c:pt>
                <c:pt idx="332">
                  <c:v>276.1244950329114</c:v>
                </c:pt>
                <c:pt idx="333">
                  <c:v>276.07449503291144</c:v>
                </c:pt>
                <c:pt idx="334">
                  <c:v>276.02449503291149</c:v>
                </c:pt>
                <c:pt idx="335">
                  <c:v>275.97449503291153</c:v>
                </c:pt>
                <c:pt idx="336">
                  <c:v>275.92449503291158</c:v>
                </c:pt>
                <c:pt idx="337">
                  <c:v>275.87449503291163</c:v>
                </c:pt>
                <c:pt idx="338">
                  <c:v>275.82449503291167</c:v>
                </c:pt>
                <c:pt idx="339">
                  <c:v>275.77449503291172</c:v>
                </c:pt>
                <c:pt idx="340">
                  <c:v>275.72449503291176</c:v>
                </c:pt>
                <c:pt idx="341">
                  <c:v>275.67449503291181</c:v>
                </c:pt>
                <c:pt idx="342">
                  <c:v>275.62449503291185</c:v>
                </c:pt>
                <c:pt idx="343">
                  <c:v>275.5744950329119</c:v>
                </c:pt>
                <c:pt idx="344">
                  <c:v>275.52449503291194</c:v>
                </c:pt>
                <c:pt idx="345">
                  <c:v>275.47449503291199</c:v>
                </c:pt>
                <c:pt idx="346">
                  <c:v>275.42449503291203</c:v>
                </c:pt>
                <c:pt idx="347">
                  <c:v>275.37449503291208</c:v>
                </c:pt>
                <c:pt idx="348">
                  <c:v>275.32449503291213</c:v>
                </c:pt>
                <c:pt idx="349">
                  <c:v>275.27449503291217</c:v>
                </c:pt>
                <c:pt idx="350">
                  <c:v>275.22449503291222</c:v>
                </c:pt>
                <c:pt idx="351">
                  <c:v>275.17449503291226</c:v>
                </c:pt>
                <c:pt idx="352">
                  <c:v>275.12449503291231</c:v>
                </c:pt>
                <c:pt idx="353">
                  <c:v>275.07449503291235</c:v>
                </c:pt>
                <c:pt idx="354">
                  <c:v>275.0244950329124</c:v>
                </c:pt>
                <c:pt idx="355">
                  <c:v>274.97449503291244</c:v>
                </c:pt>
                <c:pt idx="356">
                  <c:v>274.92449503291249</c:v>
                </c:pt>
                <c:pt idx="357">
                  <c:v>274.87449503291253</c:v>
                </c:pt>
                <c:pt idx="358">
                  <c:v>274.82449503291258</c:v>
                </c:pt>
                <c:pt idx="359">
                  <c:v>274.77449503291263</c:v>
                </c:pt>
                <c:pt idx="360">
                  <c:v>274.72449503291267</c:v>
                </c:pt>
                <c:pt idx="361">
                  <c:v>274.67449503291272</c:v>
                </c:pt>
                <c:pt idx="362">
                  <c:v>274.62449503291276</c:v>
                </c:pt>
                <c:pt idx="363">
                  <c:v>274.57449503291281</c:v>
                </c:pt>
                <c:pt idx="364">
                  <c:v>274.52449503291285</c:v>
                </c:pt>
                <c:pt idx="365">
                  <c:v>274.4744950329129</c:v>
                </c:pt>
                <c:pt idx="366">
                  <c:v>274.42449503291294</c:v>
                </c:pt>
                <c:pt idx="367">
                  <c:v>274.37449503291299</c:v>
                </c:pt>
                <c:pt idx="368">
                  <c:v>274.32449503291303</c:v>
                </c:pt>
                <c:pt idx="369">
                  <c:v>274.27449503291308</c:v>
                </c:pt>
                <c:pt idx="370">
                  <c:v>274.22449503291313</c:v>
                </c:pt>
                <c:pt idx="371">
                  <c:v>274.17449503291317</c:v>
                </c:pt>
                <c:pt idx="372">
                  <c:v>274.12449503291322</c:v>
                </c:pt>
                <c:pt idx="373">
                  <c:v>274.07449503291326</c:v>
                </c:pt>
                <c:pt idx="374">
                  <c:v>274.02449503291331</c:v>
                </c:pt>
                <c:pt idx="375">
                  <c:v>273.97449503291335</c:v>
                </c:pt>
                <c:pt idx="376">
                  <c:v>273.9244950329134</c:v>
                </c:pt>
                <c:pt idx="377">
                  <c:v>273.87449503291344</c:v>
                </c:pt>
                <c:pt idx="378">
                  <c:v>273.82449503291349</c:v>
                </c:pt>
                <c:pt idx="379">
                  <c:v>273.77449503291353</c:v>
                </c:pt>
                <c:pt idx="380">
                  <c:v>273.72449503291358</c:v>
                </c:pt>
                <c:pt idx="381">
                  <c:v>273.67449503291363</c:v>
                </c:pt>
                <c:pt idx="382">
                  <c:v>273.62449503291367</c:v>
                </c:pt>
                <c:pt idx="383">
                  <c:v>273.57449503291372</c:v>
                </c:pt>
                <c:pt idx="384">
                  <c:v>273.52449503291376</c:v>
                </c:pt>
                <c:pt idx="385">
                  <c:v>273.47449503291381</c:v>
                </c:pt>
                <c:pt idx="386">
                  <c:v>273.42449503291385</c:v>
                </c:pt>
                <c:pt idx="387">
                  <c:v>273.3744950329139</c:v>
                </c:pt>
                <c:pt idx="388">
                  <c:v>273.32449503291394</c:v>
                </c:pt>
                <c:pt idx="389">
                  <c:v>273.27449503291399</c:v>
                </c:pt>
                <c:pt idx="390">
                  <c:v>273.22449503291404</c:v>
                </c:pt>
                <c:pt idx="391">
                  <c:v>273.17449503291408</c:v>
                </c:pt>
                <c:pt idx="392">
                  <c:v>273.12449503291413</c:v>
                </c:pt>
                <c:pt idx="393">
                  <c:v>273.07449503291417</c:v>
                </c:pt>
                <c:pt idx="394">
                  <c:v>273.02449503291422</c:v>
                </c:pt>
                <c:pt idx="395">
                  <c:v>272.97449503291426</c:v>
                </c:pt>
                <c:pt idx="396">
                  <c:v>272.92449503291431</c:v>
                </c:pt>
                <c:pt idx="397">
                  <c:v>272.87449503291435</c:v>
                </c:pt>
                <c:pt idx="398">
                  <c:v>272.8244950329144</c:v>
                </c:pt>
                <c:pt idx="399">
                  <c:v>272.77449503291444</c:v>
                </c:pt>
                <c:pt idx="400">
                  <c:v>272.72449503291449</c:v>
                </c:pt>
                <c:pt idx="401">
                  <c:v>272.67449503291454</c:v>
                </c:pt>
                <c:pt idx="402">
                  <c:v>272.62449503291458</c:v>
                </c:pt>
                <c:pt idx="403">
                  <c:v>272.57449503291463</c:v>
                </c:pt>
                <c:pt idx="404">
                  <c:v>272.52449503291467</c:v>
                </c:pt>
                <c:pt idx="405">
                  <c:v>272.47449503291472</c:v>
                </c:pt>
                <c:pt idx="406">
                  <c:v>272.42449503291476</c:v>
                </c:pt>
                <c:pt idx="407">
                  <c:v>272.37449503291481</c:v>
                </c:pt>
                <c:pt idx="408">
                  <c:v>272.32449503291485</c:v>
                </c:pt>
                <c:pt idx="409">
                  <c:v>272.2744950329149</c:v>
                </c:pt>
                <c:pt idx="410">
                  <c:v>272.22449503291494</c:v>
                </c:pt>
                <c:pt idx="411">
                  <c:v>272.17449503291499</c:v>
                </c:pt>
                <c:pt idx="412">
                  <c:v>272.12449503291504</c:v>
                </c:pt>
                <c:pt idx="413">
                  <c:v>272.07449503291508</c:v>
                </c:pt>
                <c:pt idx="414">
                  <c:v>272.02449503291513</c:v>
                </c:pt>
                <c:pt idx="415">
                  <c:v>271.97449503291517</c:v>
                </c:pt>
                <c:pt idx="416">
                  <c:v>271.92449503291522</c:v>
                </c:pt>
                <c:pt idx="417">
                  <c:v>271.87449503291526</c:v>
                </c:pt>
                <c:pt idx="418">
                  <c:v>271.82449503291531</c:v>
                </c:pt>
                <c:pt idx="419">
                  <c:v>271.77449503291535</c:v>
                </c:pt>
                <c:pt idx="420">
                  <c:v>271.7244950329154</c:v>
                </c:pt>
                <c:pt idx="421">
                  <c:v>271.67449503291544</c:v>
                </c:pt>
                <c:pt idx="422">
                  <c:v>271.62449503291549</c:v>
                </c:pt>
                <c:pt idx="423">
                  <c:v>271.57449503291554</c:v>
                </c:pt>
                <c:pt idx="424">
                  <c:v>271.52449503291558</c:v>
                </c:pt>
                <c:pt idx="425">
                  <c:v>271.47449503291563</c:v>
                </c:pt>
                <c:pt idx="426">
                  <c:v>271.42449503291567</c:v>
                </c:pt>
                <c:pt idx="427">
                  <c:v>271.37449503291572</c:v>
                </c:pt>
                <c:pt idx="428">
                  <c:v>271.32449503291576</c:v>
                </c:pt>
                <c:pt idx="429">
                  <c:v>271.27449503291581</c:v>
                </c:pt>
                <c:pt idx="430">
                  <c:v>271.22449503291585</c:v>
                </c:pt>
                <c:pt idx="431">
                  <c:v>271.1744950329159</c:v>
                </c:pt>
                <c:pt idx="432">
                  <c:v>271.12449503291595</c:v>
                </c:pt>
                <c:pt idx="433">
                  <c:v>271.07449503291599</c:v>
                </c:pt>
                <c:pt idx="434">
                  <c:v>271.02449503291604</c:v>
                </c:pt>
                <c:pt idx="435">
                  <c:v>270.97449503291608</c:v>
                </c:pt>
                <c:pt idx="436">
                  <c:v>270.92449503291613</c:v>
                </c:pt>
                <c:pt idx="437">
                  <c:v>270.87449503291617</c:v>
                </c:pt>
                <c:pt idx="438">
                  <c:v>270.82449503291622</c:v>
                </c:pt>
                <c:pt idx="439">
                  <c:v>270.77449503291626</c:v>
                </c:pt>
                <c:pt idx="440">
                  <c:v>270.72449503291631</c:v>
                </c:pt>
                <c:pt idx="441">
                  <c:v>270.67449503291635</c:v>
                </c:pt>
                <c:pt idx="442">
                  <c:v>270.6244950329164</c:v>
                </c:pt>
                <c:pt idx="443">
                  <c:v>270.57449503291645</c:v>
                </c:pt>
                <c:pt idx="444">
                  <c:v>270.52449503291649</c:v>
                </c:pt>
                <c:pt idx="445">
                  <c:v>270.47449503291654</c:v>
                </c:pt>
                <c:pt idx="446">
                  <c:v>270.42449503291658</c:v>
                </c:pt>
                <c:pt idx="447">
                  <c:v>270.37449503291663</c:v>
                </c:pt>
                <c:pt idx="448">
                  <c:v>270.32449503291667</c:v>
                </c:pt>
                <c:pt idx="449">
                  <c:v>270.27449503291672</c:v>
                </c:pt>
                <c:pt idx="450">
                  <c:v>270.22449503291676</c:v>
                </c:pt>
                <c:pt idx="451">
                  <c:v>270.17449503291681</c:v>
                </c:pt>
                <c:pt idx="452">
                  <c:v>270.12449503291685</c:v>
                </c:pt>
                <c:pt idx="453">
                  <c:v>270.0744950329169</c:v>
                </c:pt>
                <c:pt idx="454">
                  <c:v>270.02449503291695</c:v>
                </c:pt>
                <c:pt idx="455">
                  <c:v>269.97449503291699</c:v>
                </c:pt>
                <c:pt idx="456">
                  <c:v>269.92449503291704</c:v>
                </c:pt>
                <c:pt idx="457">
                  <c:v>269.87449503291708</c:v>
                </c:pt>
                <c:pt idx="458">
                  <c:v>269.82449503291713</c:v>
                </c:pt>
                <c:pt idx="459">
                  <c:v>269.77449503291717</c:v>
                </c:pt>
                <c:pt idx="460">
                  <c:v>269.72449503291722</c:v>
                </c:pt>
                <c:pt idx="461">
                  <c:v>269.67449503291726</c:v>
                </c:pt>
                <c:pt idx="462">
                  <c:v>269.62449503291731</c:v>
                </c:pt>
                <c:pt idx="463">
                  <c:v>269.57449503291735</c:v>
                </c:pt>
                <c:pt idx="464">
                  <c:v>269.5244950329174</c:v>
                </c:pt>
                <c:pt idx="465">
                  <c:v>269.47449503291745</c:v>
                </c:pt>
                <c:pt idx="466">
                  <c:v>269.42449503291749</c:v>
                </c:pt>
                <c:pt idx="467">
                  <c:v>269.37449503291754</c:v>
                </c:pt>
                <c:pt idx="468">
                  <c:v>269.32449503291758</c:v>
                </c:pt>
                <c:pt idx="469">
                  <c:v>269.27449503291763</c:v>
                </c:pt>
                <c:pt idx="470">
                  <c:v>269.22449503291767</c:v>
                </c:pt>
                <c:pt idx="471">
                  <c:v>269.17449503291772</c:v>
                </c:pt>
                <c:pt idx="472">
                  <c:v>269.12449503291776</c:v>
                </c:pt>
                <c:pt idx="473">
                  <c:v>269.07449503291781</c:v>
                </c:pt>
                <c:pt idx="474">
                  <c:v>269.02449503291786</c:v>
                </c:pt>
                <c:pt idx="475">
                  <c:v>268.9744950329179</c:v>
                </c:pt>
                <c:pt idx="476">
                  <c:v>268.92449503291795</c:v>
                </c:pt>
                <c:pt idx="477">
                  <c:v>268.87449503291799</c:v>
                </c:pt>
                <c:pt idx="478">
                  <c:v>268.82449503291804</c:v>
                </c:pt>
                <c:pt idx="479">
                  <c:v>268.77449503291808</c:v>
                </c:pt>
                <c:pt idx="480">
                  <c:v>268.72449503291813</c:v>
                </c:pt>
                <c:pt idx="481">
                  <c:v>268.67449503291817</c:v>
                </c:pt>
                <c:pt idx="482">
                  <c:v>268.62449503291822</c:v>
                </c:pt>
                <c:pt idx="483">
                  <c:v>268.57449503291826</c:v>
                </c:pt>
                <c:pt idx="484">
                  <c:v>268.52449503291831</c:v>
                </c:pt>
                <c:pt idx="485">
                  <c:v>268.47449503291836</c:v>
                </c:pt>
                <c:pt idx="486">
                  <c:v>268.4244950329184</c:v>
                </c:pt>
                <c:pt idx="487">
                  <c:v>268.37449503291845</c:v>
                </c:pt>
                <c:pt idx="488">
                  <c:v>268.32449503291849</c:v>
                </c:pt>
                <c:pt idx="489">
                  <c:v>268.27449503291854</c:v>
                </c:pt>
                <c:pt idx="490">
                  <c:v>268.22449503291858</c:v>
                </c:pt>
                <c:pt idx="491">
                  <c:v>268.17449503291863</c:v>
                </c:pt>
                <c:pt idx="492">
                  <c:v>268.12449503291867</c:v>
                </c:pt>
                <c:pt idx="493">
                  <c:v>268.07449503291872</c:v>
                </c:pt>
                <c:pt idx="494">
                  <c:v>268.02449503291876</c:v>
                </c:pt>
                <c:pt idx="495">
                  <c:v>267.97449503291881</c:v>
                </c:pt>
                <c:pt idx="496">
                  <c:v>267.92449503291886</c:v>
                </c:pt>
                <c:pt idx="497">
                  <c:v>267.8744950329189</c:v>
                </c:pt>
                <c:pt idx="498">
                  <c:v>267.82449503291895</c:v>
                </c:pt>
                <c:pt idx="499">
                  <c:v>267.77449503291899</c:v>
                </c:pt>
                <c:pt idx="500">
                  <c:v>267.72449503291904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1B5-4AD9-82F8-F81FB06A4692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292.7244950328963</c:v>
                </c:pt>
                <c:pt idx="1">
                  <c:v>292.67449503289635</c:v>
                </c:pt>
                <c:pt idx="2">
                  <c:v>292.62449503289639</c:v>
                </c:pt>
                <c:pt idx="3">
                  <c:v>292.57449503289644</c:v>
                </c:pt>
                <c:pt idx="4">
                  <c:v>292.52449503289648</c:v>
                </c:pt>
                <c:pt idx="5">
                  <c:v>292.47449503289653</c:v>
                </c:pt>
                <c:pt idx="6">
                  <c:v>292.42449503289657</c:v>
                </c:pt>
                <c:pt idx="7">
                  <c:v>292.37449503289662</c:v>
                </c:pt>
                <c:pt idx="8">
                  <c:v>292.32449503289666</c:v>
                </c:pt>
                <c:pt idx="9">
                  <c:v>292.27449503289671</c:v>
                </c:pt>
                <c:pt idx="10">
                  <c:v>292.22449503289675</c:v>
                </c:pt>
                <c:pt idx="11">
                  <c:v>292.1744950328968</c:v>
                </c:pt>
                <c:pt idx="12">
                  <c:v>292.12449503289685</c:v>
                </c:pt>
                <c:pt idx="13">
                  <c:v>292.07449503289689</c:v>
                </c:pt>
                <c:pt idx="14">
                  <c:v>292.02449503289694</c:v>
                </c:pt>
                <c:pt idx="15">
                  <c:v>291.97449503289698</c:v>
                </c:pt>
                <c:pt idx="16">
                  <c:v>291.92449503289703</c:v>
                </c:pt>
                <c:pt idx="17">
                  <c:v>291.87449503289707</c:v>
                </c:pt>
                <c:pt idx="18">
                  <c:v>291.82449503289712</c:v>
                </c:pt>
                <c:pt idx="19">
                  <c:v>291.77449503289716</c:v>
                </c:pt>
                <c:pt idx="20">
                  <c:v>291.72449503289721</c:v>
                </c:pt>
                <c:pt idx="21">
                  <c:v>291.67449503289725</c:v>
                </c:pt>
                <c:pt idx="22">
                  <c:v>291.6244950328973</c:v>
                </c:pt>
                <c:pt idx="23">
                  <c:v>291.57449503289735</c:v>
                </c:pt>
                <c:pt idx="24">
                  <c:v>291.52449503289739</c:v>
                </c:pt>
                <c:pt idx="25">
                  <c:v>291.47449503289744</c:v>
                </c:pt>
                <c:pt idx="26">
                  <c:v>291.42449503289748</c:v>
                </c:pt>
                <c:pt idx="27">
                  <c:v>291.37449503289753</c:v>
                </c:pt>
                <c:pt idx="28">
                  <c:v>291.32449503289757</c:v>
                </c:pt>
                <c:pt idx="29">
                  <c:v>291.27449503289762</c:v>
                </c:pt>
                <c:pt idx="30">
                  <c:v>291.22449503289766</c:v>
                </c:pt>
                <c:pt idx="31">
                  <c:v>291.17449503289771</c:v>
                </c:pt>
                <c:pt idx="32">
                  <c:v>291.12449503289776</c:v>
                </c:pt>
                <c:pt idx="33">
                  <c:v>291.0744950328978</c:v>
                </c:pt>
                <c:pt idx="34">
                  <c:v>291.02449503289785</c:v>
                </c:pt>
                <c:pt idx="35">
                  <c:v>290.97449503289789</c:v>
                </c:pt>
                <c:pt idx="36">
                  <c:v>290.92449503289794</c:v>
                </c:pt>
                <c:pt idx="37">
                  <c:v>290.87449503289798</c:v>
                </c:pt>
                <c:pt idx="38">
                  <c:v>290.82449503289803</c:v>
                </c:pt>
                <c:pt idx="39">
                  <c:v>290.77449503289807</c:v>
                </c:pt>
                <c:pt idx="40">
                  <c:v>290.72449503289812</c:v>
                </c:pt>
                <c:pt idx="41">
                  <c:v>290.67449503289816</c:v>
                </c:pt>
                <c:pt idx="42">
                  <c:v>290.62449503289821</c:v>
                </c:pt>
                <c:pt idx="43">
                  <c:v>290.57449503289826</c:v>
                </c:pt>
                <c:pt idx="44">
                  <c:v>290.5244950328983</c:v>
                </c:pt>
                <c:pt idx="45">
                  <c:v>290.47449503289835</c:v>
                </c:pt>
                <c:pt idx="46">
                  <c:v>290.42449503289839</c:v>
                </c:pt>
                <c:pt idx="47">
                  <c:v>290.37449503289844</c:v>
                </c:pt>
                <c:pt idx="48">
                  <c:v>290.32449503289848</c:v>
                </c:pt>
                <c:pt idx="49">
                  <c:v>290.27449503289853</c:v>
                </c:pt>
                <c:pt idx="50">
                  <c:v>290.22449503289857</c:v>
                </c:pt>
                <c:pt idx="51">
                  <c:v>290.17449503289862</c:v>
                </c:pt>
                <c:pt idx="52">
                  <c:v>290.12449503289866</c:v>
                </c:pt>
                <c:pt idx="53">
                  <c:v>290.07449503289871</c:v>
                </c:pt>
                <c:pt idx="54">
                  <c:v>290.02449503289876</c:v>
                </c:pt>
                <c:pt idx="55">
                  <c:v>289.9744950328988</c:v>
                </c:pt>
                <c:pt idx="56">
                  <c:v>289.92449503289885</c:v>
                </c:pt>
                <c:pt idx="57">
                  <c:v>289.87449503289889</c:v>
                </c:pt>
                <c:pt idx="58">
                  <c:v>289.82449503289894</c:v>
                </c:pt>
                <c:pt idx="59">
                  <c:v>289.77449503289898</c:v>
                </c:pt>
                <c:pt idx="60">
                  <c:v>289.72449503289903</c:v>
                </c:pt>
                <c:pt idx="61">
                  <c:v>289.67449503289907</c:v>
                </c:pt>
                <c:pt idx="62">
                  <c:v>289.62449503289912</c:v>
                </c:pt>
                <c:pt idx="63">
                  <c:v>289.57449503289916</c:v>
                </c:pt>
                <c:pt idx="64">
                  <c:v>289.52449503289921</c:v>
                </c:pt>
                <c:pt idx="65">
                  <c:v>289.47449503289926</c:v>
                </c:pt>
                <c:pt idx="66">
                  <c:v>289.4244950328993</c:v>
                </c:pt>
                <c:pt idx="67">
                  <c:v>289.37449503289935</c:v>
                </c:pt>
                <c:pt idx="68">
                  <c:v>289.32449503289939</c:v>
                </c:pt>
                <c:pt idx="69">
                  <c:v>289.27449503289944</c:v>
                </c:pt>
                <c:pt idx="70">
                  <c:v>289.22449503289948</c:v>
                </c:pt>
                <c:pt idx="71">
                  <c:v>289.17449503289953</c:v>
                </c:pt>
                <c:pt idx="72">
                  <c:v>289.12449503289957</c:v>
                </c:pt>
                <c:pt idx="73">
                  <c:v>289.07449503289962</c:v>
                </c:pt>
                <c:pt idx="74">
                  <c:v>289.02449503289967</c:v>
                </c:pt>
                <c:pt idx="75">
                  <c:v>288.97449503289971</c:v>
                </c:pt>
                <c:pt idx="76">
                  <c:v>288.92449503289976</c:v>
                </c:pt>
                <c:pt idx="77">
                  <c:v>288.8744950328998</c:v>
                </c:pt>
                <c:pt idx="78">
                  <c:v>288.82449503289985</c:v>
                </c:pt>
                <c:pt idx="79">
                  <c:v>288.77449503289989</c:v>
                </c:pt>
                <c:pt idx="80">
                  <c:v>288.72449503289994</c:v>
                </c:pt>
                <c:pt idx="81">
                  <c:v>288.67449503289998</c:v>
                </c:pt>
                <c:pt idx="82">
                  <c:v>288.62449503290003</c:v>
                </c:pt>
                <c:pt idx="83">
                  <c:v>288.57449503290007</c:v>
                </c:pt>
                <c:pt idx="84">
                  <c:v>288.52449503290012</c:v>
                </c:pt>
                <c:pt idx="85">
                  <c:v>288.47449503290017</c:v>
                </c:pt>
                <c:pt idx="86">
                  <c:v>288.42449503290021</c:v>
                </c:pt>
                <c:pt idx="87">
                  <c:v>288.37449503290026</c:v>
                </c:pt>
                <c:pt idx="88">
                  <c:v>288.3244950329003</c:v>
                </c:pt>
                <c:pt idx="89">
                  <c:v>288.27449503290035</c:v>
                </c:pt>
                <c:pt idx="90">
                  <c:v>288.22449503290039</c:v>
                </c:pt>
                <c:pt idx="91">
                  <c:v>288.17449503290044</c:v>
                </c:pt>
                <c:pt idx="92">
                  <c:v>288.12449503290048</c:v>
                </c:pt>
                <c:pt idx="93">
                  <c:v>288.07449503290053</c:v>
                </c:pt>
                <c:pt idx="94">
                  <c:v>288.02449503290057</c:v>
                </c:pt>
                <c:pt idx="95">
                  <c:v>287.97449503290062</c:v>
                </c:pt>
                <c:pt idx="96">
                  <c:v>287.92449503290067</c:v>
                </c:pt>
                <c:pt idx="97">
                  <c:v>287.87449503290071</c:v>
                </c:pt>
                <c:pt idx="98">
                  <c:v>287.82449503290076</c:v>
                </c:pt>
                <c:pt idx="99">
                  <c:v>287.7744950329008</c:v>
                </c:pt>
                <c:pt idx="100">
                  <c:v>287.72449503290085</c:v>
                </c:pt>
                <c:pt idx="101">
                  <c:v>287.67449503290089</c:v>
                </c:pt>
                <c:pt idx="102">
                  <c:v>287.62449503290094</c:v>
                </c:pt>
                <c:pt idx="103">
                  <c:v>287.57449503290098</c:v>
                </c:pt>
                <c:pt idx="104">
                  <c:v>287.52449503290103</c:v>
                </c:pt>
                <c:pt idx="105">
                  <c:v>287.47449503290107</c:v>
                </c:pt>
                <c:pt idx="106">
                  <c:v>287.42449503290112</c:v>
                </c:pt>
                <c:pt idx="107">
                  <c:v>287.37449503290117</c:v>
                </c:pt>
                <c:pt idx="108">
                  <c:v>287.32449503290121</c:v>
                </c:pt>
                <c:pt idx="109">
                  <c:v>287.27449503290126</c:v>
                </c:pt>
                <c:pt idx="110">
                  <c:v>287.2244950329013</c:v>
                </c:pt>
                <c:pt idx="111">
                  <c:v>287.17449503290135</c:v>
                </c:pt>
                <c:pt idx="112">
                  <c:v>287.12449503290139</c:v>
                </c:pt>
                <c:pt idx="113">
                  <c:v>287.07449503290144</c:v>
                </c:pt>
                <c:pt idx="114">
                  <c:v>287.02449503290148</c:v>
                </c:pt>
                <c:pt idx="115">
                  <c:v>286.97449503290153</c:v>
                </c:pt>
                <c:pt idx="116">
                  <c:v>286.92449503290158</c:v>
                </c:pt>
                <c:pt idx="117">
                  <c:v>286.87449503290162</c:v>
                </c:pt>
                <c:pt idx="118">
                  <c:v>286.82449503290167</c:v>
                </c:pt>
                <c:pt idx="119">
                  <c:v>286.77449503290171</c:v>
                </c:pt>
                <c:pt idx="120">
                  <c:v>286.72449503290176</c:v>
                </c:pt>
                <c:pt idx="121">
                  <c:v>286.6744950329018</c:v>
                </c:pt>
                <c:pt idx="122">
                  <c:v>286.62449503290185</c:v>
                </c:pt>
                <c:pt idx="123">
                  <c:v>286.57449503290189</c:v>
                </c:pt>
                <c:pt idx="124">
                  <c:v>286.52449503290194</c:v>
                </c:pt>
                <c:pt idx="125">
                  <c:v>286.47449503290198</c:v>
                </c:pt>
                <c:pt idx="126">
                  <c:v>286.42449503290203</c:v>
                </c:pt>
                <c:pt idx="127">
                  <c:v>286.37449503290208</c:v>
                </c:pt>
                <c:pt idx="128">
                  <c:v>286.32449503290212</c:v>
                </c:pt>
                <c:pt idx="129">
                  <c:v>286.27449503290217</c:v>
                </c:pt>
                <c:pt idx="130">
                  <c:v>286.22449503290221</c:v>
                </c:pt>
                <c:pt idx="131">
                  <c:v>286.17449503290226</c:v>
                </c:pt>
                <c:pt idx="132">
                  <c:v>286.1244950329023</c:v>
                </c:pt>
                <c:pt idx="133">
                  <c:v>286.07449503290235</c:v>
                </c:pt>
                <c:pt idx="134">
                  <c:v>286.02449503290239</c:v>
                </c:pt>
                <c:pt idx="135">
                  <c:v>285.97449503290244</c:v>
                </c:pt>
                <c:pt idx="136">
                  <c:v>285.92449503290248</c:v>
                </c:pt>
                <c:pt idx="137">
                  <c:v>285.87449503290253</c:v>
                </c:pt>
                <c:pt idx="138">
                  <c:v>285.82449503290258</c:v>
                </c:pt>
                <c:pt idx="139">
                  <c:v>285.77449503290262</c:v>
                </c:pt>
                <c:pt idx="140">
                  <c:v>285.72449503290267</c:v>
                </c:pt>
                <c:pt idx="141">
                  <c:v>285.67449503290271</c:v>
                </c:pt>
                <c:pt idx="142">
                  <c:v>285.62449503290276</c:v>
                </c:pt>
                <c:pt idx="143">
                  <c:v>285.5744950329028</c:v>
                </c:pt>
                <c:pt idx="144">
                  <c:v>285.52449503290285</c:v>
                </c:pt>
                <c:pt idx="145">
                  <c:v>285.47449503290289</c:v>
                </c:pt>
                <c:pt idx="146">
                  <c:v>285.42449503290294</c:v>
                </c:pt>
                <c:pt idx="147">
                  <c:v>285.37449503290298</c:v>
                </c:pt>
                <c:pt idx="148">
                  <c:v>285.32449503290303</c:v>
                </c:pt>
                <c:pt idx="149">
                  <c:v>285.27449503290308</c:v>
                </c:pt>
                <c:pt idx="150">
                  <c:v>285.22449503290312</c:v>
                </c:pt>
                <c:pt idx="151">
                  <c:v>285.17449503290317</c:v>
                </c:pt>
                <c:pt idx="152">
                  <c:v>285.12449503290321</c:v>
                </c:pt>
                <c:pt idx="153">
                  <c:v>285.07449503290326</c:v>
                </c:pt>
                <c:pt idx="154">
                  <c:v>285.0244950329033</c:v>
                </c:pt>
                <c:pt idx="155">
                  <c:v>284.97449503290335</c:v>
                </c:pt>
                <c:pt idx="156">
                  <c:v>284.92449503290339</c:v>
                </c:pt>
                <c:pt idx="157">
                  <c:v>284.87449503290344</c:v>
                </c:pt>
                <c:pt idx="158">
                  <c:v>284.82449503290349</c:v>
                </c:pt>
                <c:pt idx="159">
                  <c:v>284.77449503290353</c:v>
                </c:pt>
                <c:pt idx="160">
                  <c:v>284.72449503290358</c:v>
                </c:pt>
                <c:pt idx="161">
                  <c:v>284.67449503290362</c:v>
                </c:pt>
                <c:pt idx="162">
                  <c:v>284.62449503290367</c:v>
                </c:pt>
                <c:pt idx="163">
                  <c:v>284.57449503290371</c:v>
                </c:pt>
                <c:pt idx="164">
                  <c:v>284.52449503290376</c:v>
                </c:pt>
                <c:pt idx="165">
                  <c:v>284.4744950329038</c:v>
                </c:pt>
                <c:pt idx="166">
                  <c:v>284.42449503290385</c:v>
                </c:pt>
                <c:pt idx="167">
                  <c:v>284.37449503290389</c:v>
                </c:pt>
                <c:pt idx="168">
                  <c:v>284.32449503290394</c:v>
                </c:pt>
                <c:pt idx="169">
                  <c:v>284.27449503290399</c:v>
                </c:pt>
                <c:pt idx="170">
                  <c:v>284.22449503290403</c:v>
                </c:pt>
                <c:pt idx="171">
                  <c:v>284.17449503290408</c:v>
                </c:pt>
                <c:pt idx="172">
                  <c:v>284.12449503290412</c:v>
                </c:pt>
                <c:pt idx="173">
                  <c:v>284.07449503290417</c:v>
                </c:pt>
                <c:pt idx="174">
                  <c:v>284.02449503290421</c:v>
                </c:pt>
                <c:pt idx="175">
                  <c:v>283.97449503290426</c:v>
                </c:pt>
                <c:pt idx="176">
                  <c:v>283.9244950329043</c:v>
                </c:pt>
                <c:pt idx="177">
                  <c:v>283.87449503290435</c:v>
                </c:pt>
                <c:pt idx="178">
                  <c:v>283.82449503290439</c:v>
                </c:pt>
                <c:pt idx="179">
                  <c:v>283.77449503290444</c:v>
                </c:pt>
                <c:pt idx="180">
                  <c:v>283.72449503290449</c:v>
                </c:pt>
                <c:pt idx="181">
                  <c:v>283.67449503290453</c:v>
                </c:pt>
                <c:pt idx="182">
                  <c:v>283.62449503290458</c:v>
                </c:pt>
                <c:pt idx="183">
                  <c:v>283.57449503290462</c:v>
                </c:pt>
                <c:pt idx="184">
                  <c:v>283.52449503290467</c:v>
                </c:pt>
                <c:pt idx="185">
                  <c:v>283.47449503290471</c:v>
                </c:pt>
                <c:pt idx="186">
                  <c:v>283.42449503290476</c:v>
                </c:pt>
                <c:pt idx="187">
                  <c:v>283.3744950329048</c:v>
                </c:pt>
                <c:pt idx="188">
                  <c:v>283.32449503290485</c:v>
                </c:pt>
                <c:pt idx="189">
                  <c:v>283.27449503290489</c:v>
                </c:pt>
                <c:pt idx="190">
                  <c:v>283.22449503290494</c:v>
                </c:pt>
                <c:pt idx="191">
                  <c:v>283.17449503290499</c:v>
                </c:pt>
                <c:pt idx="192">
                  <c:v>283.12449503290503</c:v>
                </c:pt>
                <c:pt idx="193">
                  <c:v>283.07449503290508</c:v>
                </c:pt>
                <c:pt idx="194">
                  <c:v>283.02449503290512</c:v>
                </c:pt>
                <c:pt idx="195">
                  <c:v>282.97449503290517</c:v>
                </c:pt>
                <c:pt idx="196">
                  <c:v>282.92449503290521</c:v>
                </c:pt>
                <c:pt idx="197">
                  <c:v>282.87449503290526</c:v>
                </c:pt>
                <c:pt idx="198">
                  <c:v>282.8244950329053</c:v>
                </c:pt>
                <c:pt idx="199">
                  <c:v>282.77449503290535</c:v>
                </c:pt>
                <c:pt idx="200">
                  <c:v>282.72449503290539</c:v>
                </c:pt>
                <c:pt idx="201">
                  <c:v>282.67449503290544</c:v>
                </c:pt>
                <c:pt idx="202">
                  <c:v>282.62449503290549</c:v>
                </c:pt>
                <c:pt idx="203">
                  <c:v>282.57449503290553</c:v>
                </c:pt>
                <c:pt idx="204">
                  <c:v>282.52449503290558</c:v>
                </c:pt>
                <c:pt idx="205">
                  <c:v>282.47449503290562</c:v>
                </c:pt>
                <c:pt idx="206">
                  <c:v>282.42449503290567</c:v>
                </c:pt>
                <c:pt idx="207">
                  <c:v>282.37449503290571</c:v>
                </c:pt>
                <c:pt idx="208">
                  <c:v>282.32449503290576</c:v>
                </c:pt>
                <c:pt idx="209">
                  <c:v>282.2744950329058</c:v>
                </c:pt>
                <c:pt idx="210">
                  <c:v>282.22449503290585</c:v>
                </c:pt>
                <c:pt idx="211">
                  <c:v>282.1744950329059</c:v>
                </c:pt>
                <c:pt idx="212">
                  <c:v>282.12449503290594</c:v>
                </c:pt>
                <c:pt idx="213">
                  <c:v>282.07449503290599</c:v>
                </c:pt>
                <c:pt idx="214">
                  <c:v>282.02449503290603</c:v>
                </c:pt>
                <c:pt idx="215">
                  <c:v>281.97449503290608</c:v>
                </c:pt>
                <c:pt idx="216">
                  <c:v>281.92449503290612</c:v>
                </c:pt>
                <c:pt idx="217">
                  <c:v>281.87449503290617</c:v>
                </c:pt>
                <c:pt idx="218">
                  <c:v>281.82449503290621</c:v>
                </c:pt>
                <c:pt idx="219">
                  <c:v>281.77449503290626</c:v>
                </c:pt>
                <c:pt idx="220">
                  <c:v>281.7244950329063</c:v>
                </c:pt>
                <c:pt idx="221">
                  <c:v>281.67449503290635</c:v>
                </c:pt>
                <c:pt idx="222">
                  <c:v>281.6244950329064</c:v>
                </c:pt>
                <c:pt idx="223">
                  <c:v>281.57449503290644</c:v>
                </c:pt>
                <c:pt idx="224">
                  <c:v>281.52449503290649</c:v>
                </c:pt>
                <c:pt idx="225">
                  <c:v>281.47449503290653</c:v>
                </c:pt>
                <c:pt idx="226">
                  <c:v>281.42449503290658</c:v>
                </c:pt>
                <c:pt idx="227">
                  <c:v>281.37449503290662</c:v>
                </c:pt>
                <c:pt idx="228">
                  <c:v>281.32449503290667</c:v>
                </c:pt>
                <c:pt idx="229">
                  <c:v>281.27449503290671</c:v>
                </c:pt>
                <c:pt idx="230">
                  <c:v>281.22449503290676</c:v>
                </c:pt>
                <c:pt idx="231">
                  <c:v>281.1744950329068</c:v>
                </c:pt>
                <c:pt idx="232">
                  <c:v>281.12449503290685</c:v>
                </c:pt>
                <c:pt idx="233">
                  <c:v>281.0744950329069</c:v>
                </c:pt>
                <c:pt idx="234">
                  <c:v>281.02449503290694</c:v>
                </c:pt>
                <c:pt idx="235">
                  <c:v>280.97449503290699</c:v>
                </c:pt>
                <c:pt idx="236">
                  <c:v>280.92449503290703</c:v>
                </c:pt>
                <c:pt idx="237">
                  <c:v>280.87449503290708</c:v>
                </c:pt>
                <c:pt idx="238">
                  <c:v>280.82449503290712</c:v>
                </c:pt>
                <c:pt idx="239">
                  <c:v>280.77449503290717</c:v>
                </c:pt>
                <c:pt idx="240">
                  <c:v>280.72449503290721</c:v>
                </c:pt>
                <c:pt idx="241">
                  <c:v>280.67449503290726</c:v>
                </c:pt>
                <c:pt idx="242">
                  <c:v>280.6244950329073</c:v>
                </c:pt>
                <c:pt idx="243">
                  <c:v>280.57449503290735</c:v>
                </c:pt>
                <c:pt idx="244">
                  <c:v>280.5244950329074</c:v>
                </c:pt>
                <c:pt idx="245">
                  <c:v>280.47449503290744</c:v>
                </c:pt>
                <c:pt idx="246">
                  <c:v>280.42449503290749</c:v>
                </c:pt>
                <c:pt idx="247">
                  <c:v>280.37449503290753</c:v>
                </c:pt>
                <c:pt idx="248">
                  <c:v>280.32449503290758</c:v>
                </c:pt>
                <c:pt idx="249">
                  <c:v>280.27449503290762</c:v>
                </c:pt>
                <c:pt idx="250">
                  <c:v>280.22449503290767</c:v>
                </c:pt>
                <c:pt idx="251">
                  <c:v>280.17449503290771</c:v>
                </c:pt>
                <c:pt idx="252">
                  <c:v>280.12449503290776</c:v>
                </c:pt>
                <c:pt idx="253">
                  <c:v>280.07449503290781</c:v>
                </c:pt>
                <c:pt idx="254">
                  <c:v>280.02449503290785</c:v>
                </c:pt>
                <c:pt idx="255">
                  <c:v>279.9744950329079</c:v>
                </c:pt>
                <c:pt idx="256">
                  <c:v>279.92449503290794</c:v>
                </c:pt>
                <c:pt idx="257">
                  <c:v>279.87449503290799</c:v>
                </c:pt>
                <c:pt idx="258">
                  <c:v>279.82449503290803</c:v>
                </c:pt>
                <c:pt idx="259">
                  <c:v>279.77449503290808</c:v>
                </c:pt>
                <c:pt idx="260">
                  <c:v>279.72449503290812</c:v>
                </c:pt>
                <c:pt idx="261">
                  <c:v>279.67449503290817</c:v>
                </c:pt>
                <c:pt idx="262">
                  <c:v>279.62449503290821</c:v>
                </c:pt>
                <c:pt idx="263">
                  <c:v>279.57449503290826</c:v>
                </c:pt>
                <c:pt idx="264">
                  <c:v>279.52449503290831</c:v>
                </c:pt>
                <c:pt idx="265">
                  <c:v>279.47449503290835</c:v>
                </c:pt>
                <c:pt idx="266">
                  <c:v>279.4244950329084</c:v>
                </c:pt>
                <c:pt idx="267">
                  <c:v>279.37449503290844</c:v>
                </c:pt>
                <c:pt idx="268">
                  <c:v>279.32449503290849</c:v>
                </c:pt>
                <c:pt idx="269">
                  <c:v>279.27449503290853</c:v>
                </c:pt>
                <c:pt idx="270">
                  <c:v>279.22449503290858</c:v>
                </c:pt>
                <c:pt idx="271">
                  <c:v>279.17449503290862</c:v>
                </c:pt>
                <c:pt idx="272">
                  <c:v>279.12449503290867</c:v>
                </c:pt>
                <c:pt idx="273">
                  <c:v>279.07449503290871</c:v>
                </c:pt>
                <c:pt idx="274">
                  <c:v>279.02449503290876</c:v>
                </c:pt>
                <c:pt idx="275">
                  <c:v>278.97449503290881</c:v>
                </c:pt>
                <c:pt idx="276">
                  <c:v>278.92449503290885</c:v>
                </c:pt>
                <c:pt idx="277">
                  <c:v>278.8744950329089</c:v>
                </c:pt>
                <c:pt idx="278">
                  <c:v>278.82449503290894</c:v>
                </c:pt>
                <c:pt idx="279">
                  <c:v>278.77449503290899</c:v>
                </c:pt>
                <c:pt idx="280">
                  <c:v>278.72449503290903</c:v>
                </c:pt>
                <c:pt idx="281">
                  <c:v>278.67449503290908</c:v>
                </c:pt>
                <c:pt idx="282">
                  <c:v>278.62449503290912</c:v>
                </c:pt>
                <c:pt idx="283">
                  <c:v>278.57449503290917</c:v>
                </c:pt>
                <c:pt idx="284">
                  <c:v>278.52449503290921</c:v>
                </c:pt>
                <c:pt idx="285">
                  <c:v>278.47449503290926</c:v>
                </c:pt>
                <c:pt idx="286">
                  <c:v>278.42449503290931</c:v>
                </c:pt>
                <c:pt idx="287">
                  <c:v>278.37449503290935</c:v>
                </c:pt>
                <c:pt idx="288">
                  <c:v>278.3244950329094</c:v>
                </c:pt>
                <c:pt idx="289">
                  <c:v>278.27449503290944</c:v>
                </c:pt>
                <c:pt idx="290">
                  <c:v>278.22449503290949</c:v>
                </c:pt>
                <c:pt idx="291">
                  <c:v>278.17449503290953</c:v>
                </c:pt>
                <c:pt idx="292">
                  <c:v>278.12449503290958</c:v>
                </c:pt>
                <c:pt idx="293">
                  <c:v>278.07449503290962</c:v>
                </c:pt>
                <c:pt idx="294">
                  <c:v>278.02449503290967</c:v>
                </c:pt>
                <c:pt idx="295">
                  <c:v>277.97449503290972</c:v>
                </c:pt>
                <c:pt idx="296">
                  <c:v>277.92449503290976</c:v>
                </c:pt>
                <c:pt idx="297">
                  <c:v>277.87449503290981</c:v>
                </c:pt>
                <c:pt idx="298">
                  <c:v>277.82449503290985</c:v>
                </c:pt>
                <c:pt idx="299">
                  <c:v>277.7744950329099</c:v>
                </c:pt>
                <c:pt idx="300">
                  <c:v>277.72449503290994</c:v>
                </c:pt>
                <c:pt idx="301">
                  <c:v>277.67449503290999</c:v>
                </c:pt>
                <c:pt idx="302">
                  <c:v>277.62449503291003</c:v>
                </c:pt>
                <c:pt idx="303">
                  <c:v>277.57449503291008</c:v>
                </c:pt>
                <c:pt idx="304">
                  <c:v>277.52449503291012</c:v>
                </c:pt>
                <c:pt idx="305">
                  <c:v>277.47449503291017</c:v>
                </c:pt>
                <c:pt idx="306">
                  <c:v>277.42449503291022</c:v>
                </c:pt>
                <c:pt idx="307">
                  <c:v>277.37449503291026</c:v>
                </c:pt>
                <c:pt idx="308">
                  <c:v>277.32449503291031</c:v>
                </c:pt>
                <c:pt idx="309">
                  <c:v>277.27449503291035</c:v>
                </c:pt>
                <c:pt idx="310">
                  <c:v>277.2244950329104</c:v>
                </c:pt>
                <c:pt idx="311">
                  <c:v>277.17449503291044</c:v>
                </c:pt>
                <c:pt idx="312">
                  <c:v>277.12449503291049</c:v>
                </c:pt>
                <c:pt idx="313">
                  <c:v>277.07449503291053</c:v>
                </c:pt>
                <c:pt idx="314">
                  <c:v>277.02449503291058</c:v>
                </c:pt>
                <c:pt idx="315">
                  <c:v>276.97449503291062</c:v>
                </c:pt>
                <c:pt idx="316">
                  <c:v>276.92449503291067</c:v>
                </c:pt>
                <c:pt idx="317">
                  <c:v>276.87449503291072</c:v>
                </c:pt>
                <c:pt idx="318">
                  <c:v>276.82449503291076</c:v>
                </c:pt>
                <c:pt idx="319">
                  <c:v>276.77449503291081</c:v>
                </c:pt>
                <c:pt idx="320">
                  <c:v>276.72449503291085</c:v>
                </c:pt>
                <c:pt idx="321">
                  <c:v>276.6744950329109</c:v>
                </c:pt>
                <c:pt idx="322">
                  <c:v>276.62449503291094</c:v>
                </c:pt>
                <c:pt idx="323">
                  <c:v>276.57449503291099</c:v>
                </c:pt>
                <c:pt idx="324">
                  <c:v>276.52449503291103</c:v>
                </c:pt>
                <c:pt idx="325">
                  <c:v>276.47449503291108</c:v>
                </c:pt>
                <c:pt idx="326">
                  <c:v>276.42449503291112</c:v>
                </c:pt>
                <c:pt idx="327">
                  <c:v>276.37449503291117</c:v>
                </c:pt>
                <c:pt idx="328">
                  <c:v>276.32449503291122</c:v>
                </c:pt>
                <c:pt idx="329">
                  <c:v>276.27449503291126</c:v>
                </c:pt>
                <c:pt idx="330">
                  <c:v>276.22449503291131</c:v>
                </c:pt>
                <c:pt idx="331">
                  <c:v>276.17449503291135</c:v>
                </c:pt>
                <c:pt idx="332">
                  <c:v>276.1244950329114</c:v>
                </c:pt>
                <c:pt idx="333">
                  <c:v>276.07449503291144</c:v>
                </c:pt>
                <c:pt idx="334">
                  <c:v>276.02449503291149</c:v>
                </c:pt>
                <c:pt idx="335">
                  <c:v>275.97449503291153</c:v>
                </c:pt>
                <c:pt idx="336">
                  <c:v>275.92449503291158</c:v>
                </c:pt>
                <c:pt idx="337">
                  <c:v>275.87449503291163</c:v>
                </c:pt>
                <c:pt idx="338">
                  <c:v>275.82449503291167</c:v>
                </c:pt>
                <c:pt idx="339">
                  <c:v>275.77449503291172</c:v>
                </c:pt>
                <c:pt idx="340">
                  <c:v>275.72449503291176</c:v>
                </c:pt>
                <c:pt idx="341">
                  <c:v>275.67449503291181</c:v>
                </c:pt>
                <c:pt idx="342">
                  <c:v>275.62449503291185</c:v>
                </c:pt>
                <c:pt idx="343">
                  <c:v>275.5744950329119</c:v>
                </c:pt>
                <c:pt idx="344">
                  <c:v>275.52449503291194</c:v>
                </c:pt>
                <c:pt idx="345">
                  <c:v>275.47449503291199</c:v>
                </c:pt>
                <c:pt idx="346">
                  <c:v>275.42449503291203</c:v>
                </c:pt>
                <c:pt idx="347">
                  <c:v>275.37449503291208</c:v>
                </c:pt>
                <c:pt idx="348">
                  <c:v>275.32449503291213</c:v>
                </c:pt>
                <c:pt idx="349">
                  <c:v>275.27449503291217</c:v>
                </c:pt>
                <c:pt idx="350">
                  <c:v>275.22449503291222</c:v>
                </c:pt>
                <c:pt idx="351">
                  <c:v>275.17449503291226</c:v>
                </c:pt>
                <c:pt idx="352">
                  <c:v>275.12449503291231</c:v>
                </c:pt>
                <c:pt idx="353">
                  <c:v>275.07449503291235</c:v>
                </c:pt>
                <c:pt idx="354">
                  <c:v>275.0244950329124</c:v>
                </c:pt>
                <c:pt idx="355">
                  <c:v>274.97449503291244</c:v>
                </c:pt>
                <c:pt idx="356">
                  <c:v>274.92449503291249</c:v>
                </c:pt>
                <c:pt idx="357">
                  <c:v>274.87449503291253</c:v>
                </c:pt>
                <c:pt idx="358">
                  <c:v>274.82449503291258</c:v>
                </c:pt>
                <c:pt idx="359">
                  <c:v>274.77449503291263</c:v>
                </c:pt>
                <c:pt idx="360">
                  <c:v>274.72449503291267</c:v>
                </c:pt>
                <c:pt idx="361">
                  <c:v>274.67449503291272</c:v>
                </c:pt>
                <c:pt idx="362">
                  <c:v>274.62449503291276</c:v>
                </c:pt>
                <c:pt idx="363">
                  <c:v>274.57449503291281</c:v>
                </c:pt>
                <c:pt idx="364">
                  <c:v>274.52449503291285</c:v>
                </c:pt>
                <c:pt idx="365">
                  <c:v>274.4744950329129</c:v>
                </c:pt>
                <c:pt idx="366">
                  <c:v>274.42449503291294</c:v>
                </c:pt>
                <c:pt idx="367">
                  <c:v>274.37449503291299</c:v>
                </c:pt>
                <c:pt idx="368">
                  <c:v>274.32449503291303</c:v>
                </c:pt>
                <c:pt idx="369">
                  <c:v>274.27449503291308</c:v>
                </c:pt>
                <c:pt idx="370">
                  <c:v>274.22449503291313</c:v>
                </c:pt>
                <c:pt idx="371">
                  <c:v>274.17449503291317</c:v>
                </c:pt>
                <c:pt idx="372">
                  <c:v>274.12449503291322</c:v>
                </c:pt>
                <c:pt idx="373">
                  <c:v>274.07449503291326</c:v>
                </c:pt>
                <c:pt idx="374">
                  <c:v>274.02449503291331</c:v>
                </c:pt>
                <c:pt idx="375">
                  <c:v>273.97449503291335</c:v>
                </c:pt>
                <c:pt idx="376">
                  <c:v>273.9244950329134</c:v>
                </c:pt>
                <c:pt idx="377">
                  <c:v>273.87449503291344</c:v>
                </c:pt>
                <c:pt idx="378">
                  <c:v>273.82449503291349</c:v>
                </c:pt>
                <c:pt idx="379">
                  <c:v>273.77449503291353</c:v>
                </c:pt>
                <c:pt idx="380">
                  <c:v>273.72449503291358</c:v>
                </c:pt>
                <c:pt idx="381">
                  <c:v>273.67449503291363</c:v>
                </c:pt>
                <c:pt idx="382">
                  <c:v>273.62449503291367</c:v>
                </c:pt>
                <c:pt idx="383">
                  <c:v>273.57449503291372</c:v>
                </c:pt>
                <c:pt idx="384">
                  <c:v>273.52449503291376</c:v>
                </c:pt>
                <c:pt idx="385">
                  <c:v>273.47449503291381</c:v>
                </c:pt>
                <c:pt idx="386">
                  <c:v>273.42449503291385</c:v>
                </c:pt>
                <c:pt idx="387">
                  <c:v>273.3744950329139</c:v>
                </c:pt>
                <c:pt idx="388">
                  <c:v>273.32449503291394</c:v>
                </c:pt>
                <c:pt idx="389">
                  <c:v>273.27449503291399</c:v>
                </c:pt>
                <c:pt idx="390">
                  <c:v>273.22449503291404</c:v>
                </c:pt>
                <c:pt idx="391">
                  <c:v>273.17449503291408</c:v>
                </c:pt>
                <c:pt idx="392">
                  <c:v>273.12449503291413</c:v>
                </c:pt>
                <c:pt idx="393">
                  <c:v>273.07449503291417</c:v>
                </c:pt>
                <c:pt idx="394">
                  <c:v>273.02449503291422</c:v>
                </c:pt>
                <c:pt idx="395">
                  <c:v>272.97449503291426</c:v>
                </c:pt>
                <c:pt idx="396">
                  <c:v>272.92449503291431</c:v>
                </c:pt>
                <c:pt idx="397">
                  <c:v>272.87449503291435</c:v>
                </c:pt>
                <c:pt idx="398">
                  <c:v>272.8244950329144</c:v>
                </c:pt>
                <c:pt idx="399">
                  <c:v>272.77449503291444</c:v>
                </c:pt>
                <c:pt idx="400">
                  <c:v>272.72449503291449</c:v>
                </c:pt>
                <c:pt idx="401">
                  <c:v>272.67449503291454</c:v>
                </c:pt>
                <c:pt idx="402">
                  <c:v>272.62449503291458</c:v>
                </c:pt>
                <c:pt idx="403">
                  <c:v>272.57449503291463</c:v>
                </c:pt>
                <c:pt idx="404">
                  <c:v>272.52449503291467</c:v>
                </c:pt>
                <c:pt idx="405">
                  <c:v>272.47449503291472</c:v>
                </c:pt>
                <c:pt idx="406">
                  <c:v>272.42449503291476</c:v>
                </c:pt>
                <c:pt idx="407">
                  <c:v>272.37449503291481</c:v>
                </c:pt>
                <c:pt idx="408">
                  <c:v>272.32449503291485</c:v>
                </c:pt>
                <c:pt idx="409">
                  <c:v>272.2744950329149</c:v>
                </c:pt>
                <c:pt idx="410">
                  <c:v>272.22449503291494</c:v>
                </c:pt>
                <c:pt idx="411">
                  <c:v>272.17449503291499</c:v>
                </c:pt>
                <c:pt idx="412">
                  <c:v>272.12449503291504</c:v>
                </c:pt>
                <c:pt idx="413">
                  <c:v>272.07449503291508</c:v>
                </c:pt>
                <c:pt idx="414">
                  <c:v>272.02449503291513</c:v>
                </c:pt>
                <c:pt idx="415">
                  <c:v>271.97449503291517</c:v>
                </c:pt>
                <c:pt idx="416">
                  <c:v>271.92449503291522</c:v>
                </c:pt>
                <c:pt idx="417">
                  <c:v>271.87449503291526</c:v>
                </c:pt>
                <c:pt idx="418">
                  <c:v>271.82449503291531</c:v>
                </c:pt>
                <c:pt idx="419">
                  <c:v>271.77449503291535</c:v>
                </c:pt>
                <c:pt idx="420">
                  <c:v>271.7244950329154</c:v>
                </c:pt>
                <c:pt idx="421">
                  <c:v>271.67449503291544</c:v>
                </c:pt>
                <c:pt idx="422">
                  <c:v>271.62449503291549</c:v>
                </c:pt>
                <c:pt idx="423">
                  <c:v>271.57449503291554</c:v>
                </c:pt>
                <c:pt idx="424">
                  <c:v>271.52449503291558</c:v>
                </c:pt>
                <c:pt idx="425">
                  <c:v>271.47449503291563</c:v>
                </c:pt>
                <c:pt idx="426">
                  <c:v>271.42449503291567</c:v>
                </c:pt>
                <c:pt idx="427">
                  <c:v>271.37449503291572</c:v>
                </c:pt>
                <c:pt idx="428">
                  <c:v>271.32449503291576</c:v>
                </c:pt>
                <c:pt idx="429">
                  <c:v>271.27449503291581</c:v>
                </c:pt>
                <c:pt idx="430">
                  <c:v>271.22449503291585</c:v>
                </c:pt>
                <c:pt idx="431">
                  <c:v>271.1744950329159</c:v>
                </c:pt>
                <c:pt idx="432">
                  <c:v>271.12449503291595</c:v>
                </c:pt>
                <c:pt idx="433">
                  <c:v>271.07449503291599</c:v>
                </c:pt>
                <c:pt idx="434">
                  <c:v>271.02449503291604</c:v>
                </c:pt>
                <c:pt idx="435">
                  <c:v>270.97449503291608</c:v>
                </c:pt>
                <c:pt idx="436">
                  <c:v>270.92449503291613</c:v>
                </c:pt>
                <c:pt idx="437">
                  <c:v>270.87449503291617</c:v>
                </c:pt>
                <c:pt idx="438">
                  <c:v>270.82449503291622</c:v>
                </c:pt>
                <c:pt idx="439">
                  <c:v>270.77449503291626</c:v>
                </c:pt>
                <c:pt idx="440">
                  <c:v>270.72449503291631</c:v>
                </c:pt>
                <c:pt idx="441">
                  <c:v>270.67449503291635</c:v>
                </c:pt>
                <c:pt idx="442">
                  <c:v>270.6244950329164</c:v>
                </c:pt>
                <c:pt idx="443">
                  <c:v>270.57449503291645</c:v>
                </c:pt>
                <c:pt idx="444">
                  <c:v>270.52449503291649</c:v>
                </c:pt>
                <c:pt idx="445">
                  <c:v>270.47449503291654</c:v>
                </c:pt>
                <c:pt idx="446">
                  <c:v>270.42449503291658</c:v>
                </c:pt>
                <c:pt idx="447">
                  <c:v>270.37449503291663</c:v>
                </c:pt>
                <c:pt idx="448">
                  <c:v>270.32449503291667</c:v>
                </c:pt>
                <c:pt idx="449">
                  <c:v>270.27449503291672</c:v>
                </c:pt>
                <c:pt idx="450">
                  <c:v>270.22449503291676</c:v>
                </c:pt>
                <c:pt idx="451">
                  <c:v>270.17449503291681</c:v>
                </c:pt>
                <c:pt idx="452">
                  <c:v>270.12449503291685</c:v>
                </c:pt>
                <c:pt idx="453">
                  <c:v>270.0744950329169</c:v>
                </c:pt>
                <c:pt idx="454">
                  <c:v>270.02449503291695</c:v>
                </c:pt>
                <c:pt idx="455">
                  <c:v>269.97449503291699</c:v>
                </c:pt>
                <c:pt idx="456">
                  <c:v>269.92449503291704</c:v>
                </c:pt>
                <c:pt idx="457">
                  <c:v>269.87449503291708</c:v>
                </c:pt>
                <c:pt idx="458">
                  <c:v>269.82449503291713</c:v>
                </c:pt>
                <c:pt idx="459">
                  <c:v>269.77449503291717</c:v>
                </c:pt>
                <c:pt idx="460">
                  <c:v>269.72449503291722</c:v>
                </c:pt>
                <c:pt idx="461">
                  <c:v>269.67449503291726</c:v>
                </c:pt>
                <c:pt idx="462">
                  <c:v>269.62449503291731</c:v>
                </c:pt>
                <c:pt idx="463">
                  <c:v>269.57449503291735</c:v>
                </c:pt>
                <c:pt idx="464">
                  <c:v>269.5244950329174</c:v>
                </c:pt>
                <c:pt idx="465">
                  <c:v>269.47449503291745</c:v>
                </c:pt>
                <c:pt idx="466">
                  <c:v>269.42449503291749</c:v>
                </c:pt>
                <c:pt idx="467">
                  <c:v>269.37449503291754</c:v>
                </c:pt>
                <c:pt idx="468">
                  <c:v>269.32449503291758</c:v>
                </c:pt>
                <c:pt idx="469">
                  <c:v>269.27449503291763</c:v>
                </c:pt>
                <c:pt idx="470">
                  <c:v>269.22449503291767</c:v>
                </c:pt>
                <c:pt idx="471">
                  <c:v>269.17449503291772</c:v>
                </c:pt>
                <c:pt idx="472">
                  <c:v>269.12449503291776</c:v>
                </c:pt>
                <c:pt idx="473">
                  <c:v>269.07449503291781</c:v>
                </c:pt>
                <c:pt idx="474">
                  <c:v>269.02449503291786</c:v>
                </c:pt>
                <c:pt idx="475">
                  <c:v>268.9744950329179</c:v>
                </c:pt>
                <c:pt idx="476">
                  <c:v>268.92449503291795</c:v>
                </c:pt>
                <c:pt idx="477">
                  <c:v>268.87449503291799</c:v>
                </c:pt>
                <c:pt idx="478">
                  <c:v>268.82449503291804</c:v>
                </c:pt>
                <c:pt idx="479">
                  <c:v>268.77449503291808</c:v>
                </c:pt>
                <c:pt idx="480">
                  <c:v>268.72449503291813</c:v>
                </c:pt>
                <c:pt idx="481">
                  <c:v>268.67449503291817</c:v>
                </c:pt>
                <c:pt idx="482">
                  <c:v>268.62449503291822</c:v>
                </c:pt>
                <c:pt idx="483">
                  <c:v>268.57449503291826</c:v>
                </c:pt>
                <c:pt idx="484">
                  <c:v>268.52449503291831</c:v>
                </c:pt>
                <c:pt idx="485">
                  <c:v>268.47449503291836</c:v>
                </c:pt>
                <c:pt idx="486">
                  <c:v>268.4244950329184</c:v>
                </c:pt>
                <c:pt idx="487">
                  <c:v>268.37449503291845</c:v>
                </c:pt>
                <c:pt idx="488">
                  <c:v>268.32449503291849</c:v>
                </c:pt>
                <c:pt idx="489">
                  <c:v>268.27449503291854</c:v>
                </c:pt>
                <c:pt idx="490">
                  <c:v>268.22449503291858</c:v>
                </c:pt>
                <c:pt idx="491">
                  <c:v>268.17449503291863</c:v>
                </c:pt>
                <c:pt idx="492">
                  <c:v>268.12449503291867</c:v>
                </c:pt>
                <c:pt idx="493">
                  <c:v>268.07449503291872</c:v>
                </c:pt>
                <c:pt idx="494">
                  <c:v>268.02449503291876</c:v>
                </c:pt>
                <c:pt idx="495">
                  <c:v>267.97449503291881</c:v>
                </c:pt>
                <c:pt idx="496">
                  <c:v>267.92449503291886</c:v>
                </c:pt>
                <c:pt idx="497">
                  <c:v>267.8744950329189</c:v>
                </c:pt>
                <c:pt idx="498">
                  <c:v>267.82449503291895</c:v>
                </c:pt>
                <c:pt idx="499">
                  <c:v>267.77449503291899</c:v>
                </c:pt>
                <c:pt idx="500">
                  <c:v>267.72449503291904</c:v>
                </c:pt>
              </c:numCache>
            </c:numRef>
          </c:xVal>
          <c:yVal>
            <c:numRef>
              <c:f>A750CR!$J$12:$J$512</c:f>
              <c:numCache>
                <c:formatCode>General</c:formatCode>
                <c:ptCount val="501"/>
                <c:pt idx="0">
                  <c:v>7.7736231711547137E-61</c:v>
                </c:pt>
                <c:pt idx="1">
                  <c:v>1.8832894217289738E-60</c:v>
                </c:pt>
                <c:pt idx="2">
                  <c:v>4.5500603189797988E-60</c:v>
                </c:pt>
                <c:pt idx="3">
                  <c:v>1.0962856901067949E-59</c:v>
                </c:pt>
                <c:pt idx="4">
                  <c:v>2.6341277935875551E-59</c:v>
                </c:pt>
                <c:pt idx="5">
                  <c:v>6.3118466728367212E-59</c:v>
                </c:pt>
                <c:pt idx="6">
                  <c:v>1.5082819869797518E-58</c:v>
                </c:pt>
                <c:pt idx="7">
                  <c:v>3.5943068668394425E-58</c:v>
                </c:pt>
                <c:pt idx="8">
                  <c:v>8.5418957158145478E-58</c:v>
                </c:pt>
                <c:pt idx="9">
                  <c:v>2.0244165620138769E-57</c:v>
                </c:pt>
                <c:pt idx="10">
                  <c:v>4.7846701412827193E-57</c:v>
                </c:pt>
                <c:pt idx="11">
                  <c:v>1.1277442661923556E-56</c:v>
                </c:pt>
                <c:pt idx="12">
                  <c:v>2.650792645830281E-56</c:v>
                </c:pt>
                <c:pt idx="13">
                  <c:v>6.2136586388310362E-56</c:v>
                </c:pt>
                <c:pt idx="14">
                  <c:v>1.4525313965708345E-55</c:v>
                </c:pt>
                <c:pt idx="15">
                  <c:v>3.3861810155621551E-55</c:v>
                </c:pt>
                <c:pt idx="16">
                  <c:v>7.8722942152704563E-55</c:v>
                </c:pt>
                <c:pt idx="17">
                  <c:v>1.8251517003955125E-54</c:v>
                </c:pt>
                <c:pt idx="18">
                  <c:v>4.2199093536813212E-54</c:v>
                </c:pt>
                <c:pt idx="19">
                  <c:v>9.7300210796286296E-54</c:v>
                </c:pt>
                <c:pt idx="20">
                  <c:v>2.2373346278793867E-53</c:v>
                </c:pt>
                <c:pt idx="21">
                  <c:v>5.1304399872503762E-53</c:v>
                </c:pt>
                <c:pt idx="22">
                  <c:v>1.173234387254444E-52</c:v>
                </c:pt>
                <c:pt idx="23">
                  <c:v>2.6756016772219377E-52</c:v>
                </c:pt>
                <c:pt idx="24">
                  <c:v>6.0850568457427197E-52</c:v>
                </c:pt>
                <c:pt idx="25">
                  <c:v>1.3801119747673591E-51</c:v>
                </c:pt>
                <c:pt idx="26">
                  <c:v>3.1215515601197047E-51</c:v>
                </c:pt>
                <c:pt idx="27">
                  <c:v>7.0409815394792849E-51</c:v>
                </c:pt>
                <c:pt idx="28">
                  <c:v>1.5838075276283404E-50</c:v>
                </c:pt>
                <c:pt idx="29">
                  <c:v>3.5528600787672624E-50</c:v>
                </c:pt>
                <c:pt idx="30">
                  <c:v>7.9480448610476282E-50</c:v>
                </c:pt>
                <c:pt idx="31">
                  <c:v>1.7731644661979688E-49</c:v>
                </c:pt>
                <c:pt idx="32">
                  <c:v>3.9449748025475137E-49</c:v>
                </c:pt>
                <c:pt idx="33">
                  <c:v>8.7527787755431643E-49</c:v>
                </c:pt>
                <c:pt idx="34">
                  <c:v>1.9366635307516508E-48</c:v>
                </c:pt>
                <c:pt idx="35">
                  <c:v>4.2733542993576995E-48</c:v>
                </c:pt>
                <c:pt idx="36">
                  <c:v>9.4035130633391876E-48</c:v>
                </c:pt>
                <c:pt idx="37">
                  <c:v>2.0635636421643952E-47</c:v>
                </c:pt>
                <c:pt idx="38">
                  <c:v>4.5159810090298598E-47</c:v>
                </c:pt>
                <c:pt idx="39">
                  <c:v>9.8558219834607547E-47</c:v>
                </c:pt>
                <c:pt idx="40">
                  <c:v>2.1450632308648512E-46</c:v>
                </c:pt>
                <c:pt idx="41">
                  <c:v>4.6557950126189833E-46</c:v>
                </c:pt>
                <c:pt idx="42">
                  <c:v>1.0077530173602001E-45</c:v>
                </c:pt>
                <c:pt idx="43">
                  <c:v>2.1753085549180054E-45</c:v>
                </c:pt>
                <c:pt idx="44">
                  <c:v>4.6826762505515031E-45</c:v>
                </c:pt>
                <c:pt idx="45">
                  <c:v>1.0052495834596173E-44</c:v>
                </c:pt>
                <c:pt idx="46">
                  <c:v>2.1520887397714278E-44</c:v>
                </c:pt>
                <c:pt idx="47">
                  <c:v>4.5946554844597118E-44</c:v>
                </c:pt>
                <c:pt idx="48">
                  <c:v>9.7825535649561066E-44</c:v>
                </c:pt>
                <c:pt idx="49">
                  <c:v>2.0771029409372802E-43</c:v>
                </c:pt>
                <c:pt idx="50">
                  <c:v>4.3981527742107272E-43</c:v>
                </c:pt>
                <c:pt idx="51">
                  <c:v>9.2872921097659799E-43</c:v>
                </c:pt>
                <c:pt idx="52">
                  <c:v>1.9557547974087642E-42</c:v>
                </c:pt>
                <c:pt idx="53">
                  <c:v>4.1072033658381991E-42</c:v>
                </c:pt>
                <c:pt idx="54">
                  <c:v>8.6017044127287981E-42</c:v>
                </c:pt>
                <c:pt idx="55">
                  <c:v>1.796508705043283E-41</c:v>
                </c:pt>
                <c:pt idx="56">
                  <c:v>3.7418006116051176E-41</c:v>
                </c:pt>
                <c:pt idx="57">
                  <c:v>7.7721014629860739E-41</c:v>
                </c:pt>
                <c:pt idx="58">
                  <c:v>1.6099144028734157E-40</c:v>
                </c:pt>
                <c:pt idx="59">
                  <c:v>3.325627587442077E-40</c:v>
                </c:pt>
                <c:pt idx="60">
                  <c:v>6.8509523484228634E-40</c:v>
                </c:pt>
                <c:pt idx="61">
                  <c:v>1.40745586032692E-39</c:v>
                </c:pt>
                <c:pt idx="62">
                  <c:v>2.8835343201814413E-39</c:v>
                </c:pt>
                <c:pt idx="63">
                  <c:v>5.8914469331613479E-39</c:v>
                </c:pt>
                <c:pt idx="64">
                  <c:v>1.2003981563630108E-38</c:v>
                </c:pt>
                <c:pt idx="65">
                  <c:v>2.4391312678056897E-38</c:v>
                </c:pt>
                <c:pt idx="66">
                  <c:v>4.9425552371845178E-38</c:v>
                </c:pt>
                <c:pt idx="67">
                  <c:v>9.9879047930687948E-38</c:v>
                </c:pt>
                <c:pt idx="68">
                  <c:v>2.0128145373905571E-37</c:v>
                </c:pt>
                <c:pt idx="69">
                  <c:v>4.0451965781250421E-37</c:v>
                </c:pt>
                <c:pt idx="70">
                  <c:v>8.1074075713431064E-37</c:v>
                </c:pt>
                <c:pt idx="71">
                  <c:v>1.6204322778098093E-36</c:v>
                </c:pt>
                <c:pt idx="72">
                  <c:v>3.2298791197212879E-36</c:v>
                </c:pt>
                <c:pt idx="73">
                  <c:v>6.4201940765578238E-36</c:v>
                </c:pt>
                <c:pt idx="74">
                  <c:v>1.2726721734959422E-35</c:v>
                </c:pt>
                <c:pt idx="75">
                  <c:v>2.5158888169290484E-35</c:v>
                </c:pt>
                <c:pt idx="76">
                  <c:v>4.9598991393452337E-35</c:v>
                </c:pt>
                <c:pt idx="77">
                  <c:v>9.7512603023193501E-35</c:v>
                </c:pt>
                <c:pt idx="78">
                  <c:v>1.9118559132171813E-34</c:v>
                </c:pt>
                <c:pt idx="79">
                  <c:v>3.7381443836305836E-34</c:v>
                </c:pt>
                <c:pt idx="80">
                  <c:v>7.2889251265606816E-34</c:v>
                </c:pt>
                <c:pt idx="81">
                  <c:v>1.4173509876230174E-33</c:v>
                </c:pt>
                <c:pt idx="82">
                  <c:v>2.7485132597118599E-33</c:v>
                </c:pt>
                <c:pt idx="83">
                  <c:v>5.3152631002287197E-33</c:v>
                </c:pt>
                <c:pt idx="84">
                  <c:v>1.0250810399625879E-32</c:v>
                </c:pt>
                <c:pt idx="85">
                  <c:v>1.9715061644270632E-32</c:v>
                </c:pt>
                <c:pt idx="86">
                  <c:v>3.7813300158943691E-32</c:v>
                </c:pt>
                <c:pt idx="87">
                  <c:v>7.232651327738658E-32</c:v>
                </c:pt>
                <c:pt idx="88">
                  <c:v>1.3796120542494961E-31</c:v>
                </c:pt>
                <c:pt idx="89">
                  <c:v>2.6243571362351841E-31</c:v>
                </c:pt>
                <c:pt idx="90">
                  <c:v>4.9784642803677671E-31</c:v>
                </c:pt>
                <c:pt idx="91">
                  <c:v>9.4183398936316303E-31</c:v>
                </c:pt>
                <c:pt idx="92">
                  <c:v>1.7768870719552675E-30</c:v>
                </c:pt>
                <c:pt idx="93">
                  <c:v>3.3431187243742534E-30</c:v>
                </c:pt>
                <c:pt idx="94">
                  <c:v>6.272638749962307E-30</c:v>
                </c:pt>
                <c:pt idx="95">
                  <c:v>1.1736950082011951E-29</c:v>
                </c:pt>
                <c:pt idx="96">
                  <c:v>2.1901141071724692E-29</c:v>
                </c:pt>
                <c:pt idx="97">
                  <c:v>4.0755359836710372E-29</c:v>
                </c:pt>
                <c:pt idx="98">
                  <c:v>7.5632634006135257E-29</c:v>
                </c:pt>
                <c:pt idx="99">
                  <c:v>1.3997169551193014E-28</c:v>
                </c:pt>
                <c:pt idx="100">
                  <c:v>2.5833171396939815E-28</c:v>
                </c:pt>
                <c:pt idx="101">
                  <c:v>4.7546847992313622E-28</c:v>
                </c:pt>
                <c:pt idx="102">
                  <c:v>8.7271460138070896E-28</c:v>
                </c:pt>
                <c:pt idx="103">
                  <c:v>1.5974572950576934E-27</c:v>
                </c:pt>
                <c:pt idx="104">
                  <c:v>2.9160352928123791E-27</c:v>
                </c:pt>
                <c:pt idx="105">
                  <c:v>5.3083897164347262E-27</c:v>
                </c:pt>
                <c:pt idx="106">
                  <c:v>9.6369438072964262E-27</c:v>
                </c:pt>
                <c:pt idx="107">
                  <c:v>1.7447064167204375E-26</c:v>
                </c:pt>
                <c:pt idx="108">
                  <c:v>3.1500097226369945E-26</c:v>
                </c:pt>
                <c:pt idx="109">
                  <c:v>5.6716305665887057E-26</c:v>
                </c:pt>
                <c:pt idx="110">
                  <c:v>1.0183814473256921E-25</c:v>
                </c:pt>
                <c:pt idx="111">
                  <c:v>1.8235577751148424E-25</c:v>
                </c:pt>
                <c:pt idx="112">
                  <c:v>3.2563800119837958E-25</c:v>
                </c:pt>
                <c:pt idx="113">
                  <c:v>5.7990537940947985E-25</c:v>
                </c:pt>
                <c:pt idx="114">
                  <c:v>1.0298778051335218E-24</c:v>
                </c:pt>
                <c:pt idx="115">
                  <c:v>1.823982907946327E-24</c:v>
                </c:pt>
                <c:pt idx="116">
                  <c:v>3.2215311435673291E-24</c:v>
                </c:pt>
                <c:pt idx="117">
                  <c:v>5.6742753716620546E-24</c:v>
                </c:pt>
                <c:pt idx="118">
                  <c:v>9.9670121228679146E-24</c:v>
                </c:pt>
                <c:pt idx="119">
                  <c:v>1.7459269509837842E-23</c:v>
                </c:pt>
                <c:pt idx="120">
                  <c:v>3.0499565737018211E-23</c:v>
                </c:pt>
                <c:pt idx="121">
                  <c:v>5.3133417066559954E-23</c:v>
                </c:pt>
                <c:pt idx="122">
                  <c:v>9.2309913066961873E-23</c:v>
                </c:pt>
                <c:pt idx="123">
                  <c:v>1.5993202694122195E-22</c:v>
                </c:pt>
                <c:pt idx="124">
                  <c:v>2.7633064142464778E-22</c:v>
                </c:pt>
                <c:pt idx="125">
                  <c:v>4.7613395412881691E-22</c:v>
                </c:pt>
                <c:pt idx="126">
                  <c:v>8.1815533225469459E-22</c:v>
                </c:pt>
                <c:pt idx="127">
                  <c:v>1.4020028020189234E-21</c:v>
                </c:pt>
                <c:pt idx="128">
                  <c:v>2.3958989778076754E-21</c:v>
                </c:pt>
                <c:pt idx="129">
                  <c:v>4.0831433482105829E-21</c:v>
                </c:pt>
                <c:pt idx="130">
                  <c:v>6.9394852373358883E-21</c:v>
                </c:pt>
                <c:pt idx="131">
                  <c:v>1.1761599570472652E-20</c:v>
                </c:pt>
                <c:pt idx="132">
                  <c:v>1.987980074332179E-20</c:v>
                </c:pt>
                <c:pt idx="133">
                  <c:v>3.3509208435749735E-20</c:v>
                </c:pt>
                <c:pt idx="134">
                  <c:v>5.6327803330889615E-20</c:v>
                </c:pt>
                <c:pt idx="135">
                  <c:v>9.4425211279183575E-20</c:v>
                </c:pt>
                <c:pt idx="136">
                  <c:v>1.5785546422819416E-19</c:v>
                </c:pt>
                <c:pt idx="137">
                  <c:v>2.6317084717293421E-19</c:v>
                </c:pt>
                <c:pt idx="138">
                  <c:v>4.3754471401722338E-19</c:v>
                </c:pt>
                <c:pt idx="139">
                  <c:v>7.2546022911457036E-19</c:v>
                </c:pt>
                <c:pt idx="140">
                  <c:v>1.1995304587960333E-18</c:v>
                </c:pt>
                <c:pt idx="141">
                  <c:v>1.9779506688247976E-18</c:v>
                </c:pt>
                <c:pt idx="142">
                  <c:v>3.2525661340101675E-18</c:v>
                </c:pt>
                <c:pt idx="143">
                  <c:v>5.3338809714469552E-18</c:v>
                </c:pt>
                <c:pt idx="144">
                  <c:v>8.7230228141828925E-18</c:v>
                </c:pt>
                <c:pt idx="145">
                  <c:v>1.4226471591064736E-17</c:v>
                </c:pt>
                <c:pt idx="146">
                  <c:v>2.3138430541786173E-17</c:v>
                </c:pt>
                <c:pt idx="147">
                  <c:v>3.7529873358445082E-17</c:v>
                </c:pt>
                <c:pt idx="148">
                  <c:v>6.0705327195746464E-17</c:v>
                </c:pt>
                <c:pt idx="149">
                  <c:v>9.7922617512071402E-17</c:v>
                </c:pt>
                <c:pt idx="150">
                  <c:v>1.5752363596113344E-16</c:v>
                </c:pt>
                <c:pt idx="151">
                  <c:v>2.5270564632008656E-16</c:v>
                </c:pt>
                <c:pt idx="152">
                  <c:v>4.042878297083389E-16</c:v>
                </c:pt>
                <c:pt idx="153">
                  <c:v>6.450195745391482E-16</c:v>
                </c:pt>
                <c:pt idx="154">
                  <c:v>1.0262699797735374E-15</c:v>
                </c:pt>
                <c:pt idx="155">
                  <c:v>1.6283841263526384E-15</c:v>
                </c:pt>
                <c:pt idx="156">
                  <c:v>2.5766688037306596E-15</c:v>
                </c:pt>
                <c:pt idx="157">
                  <c:v>4.0659950243740486E-15</c:v>
                </c:pt>
                <c:pt idx="158">
                  <c:v>6.398550332119105E-15</c:v>
                </c:pt>
                <c:pt idx="159">
                  <c:v>1.0041598263206309E-14</c:v>
                </c:pt>
                <c:pt idx="160">
                  <c:v>1.5715586689698039E-14</c:v>
                </c:pt>
                <c:pt idx="161">
                  <c:v>2.4528153704370651E-14</c:v>
                </c:pt>
                <c:pt idx="162">
                  <c:v>3.8177336300390837E-14</c:v>
                </c:pt>
                <c:pt idx="163">
                  <c:v>5.9258805428964586E-14</c:v>
                </c:pt>
                <c:pt idx="164">
                  <c:v>9.1729001392044963E-14</c:v>
                </c:pt>
                <c:pt idx="165">
                  <c:v>1.4160120297262265E-13</c:v>
                </c:pt>
                <c:pt idx="166">
                  <c:v>2.1798857103071708E-13</c:v>
                </c:pt>
                <c:pt idx="167">
                  <c:v>3.3466246862331108E-13</c:v>
                </c:pt>
                <c:pt idx="168">
                  <c:v>5.123736656593017E-13</c:v>
                </c:pt>
                <c:pt idx="169">
                  <c:v>7.8229957551644784E-13</c:v>
                </c:pt>
                <c:pt idx="170">
                  <c:v>1.1911484586552463E-12</c:v>
                </c:pt>
                <c:pt idx="171">
                  <c:v>1.8086944079082083E-12</c:v>
                </c:pt>
                <c:pt idx="172">
                  <c:v>2.7388673751832836E-12</c:v>
                </c:pt>
                <c:pt idx="173">
                  <c:v>4.1360265129722714E-12</c:v>
                </c:pt>
                <c:pt idx="174">
                  <c:v>6.2287676309261846E-12</c:v>
                </c:pt>
                <c:pt idx="175">
                  <c:v>9.3546479742472147E-12</c:v>
                </c:pt>
                <c:pt idx="176">
                  <c:v>1.4010681905264395E-11</c:v>
                </c:pt>
                <c:pt idx="177">
                  <c:v>2.0926548351895018E-11</c:v>
                </c:pt>
                <c:pt idx="178">
                  <c:v>3.1170404172979772E-11</c:v>
                </c:pt>
                <c:pt idx="179">
                  <c:v>4.6301362409217954E-11</c:v>
                </c:pt>
                <c:pt idx="180">
                  <c:v>6.8588548321404253E-11</c:v>
                </c:pt>
                <c:pt idx="181">
                  <c:v>1.0132484689778474E-10</c:v>
                </c:pt>
                <c:pt idx="182">
                  <c:v>1.4927490570709767E-10</c:v>
                </c:pt>
                <c:pt idx="183">
                  <c:v>2.1931289061976558E-10</c:v>
                </c:pt>
                <c:pt idx="184">
                  <c:v>3.2132759007984111E-10</c:v>
                </c:pt>
                <c:pt idx="185">
                  <c:v>4.6950300786940117E-10</c:v>
                </c:pt>
                <c:pt idx="186">
                  <c:v>6.8412465980025986E-10</c:v>
                </c:pt>
                <c:pt idx="187">
                  <c:v>9.9411955258183246E-10</c:v>
                </c:pt>
                <c:pt idx="188">
                  <c:v>1.440616850946514E-9</c:v>
                </c:pt>
                <c:pt idx="189">
                  <c:v>2.0819239890985208E-9</c:v>
                </c:pt>
                <c:pt idx="190">
                  <c:v>3.0004593863317342E-9</c:v>
                </c:pt>
                <c:pt idx="191">
                  <c:v>4.3123811603598688E-9</c:v>
                </c:pt>
                <c:pt idx="192">
                  <c:v>6.1809187077956493E-9</c:v>
                </c:pt>
                <c:pt idx="193">
                  <c:v>8.8347736589690673E-9</c:v>
                </c:pt>
                <c:pt idx="194">
                  <c:v>1.2593438562735392E-8</c:v>
                </c:pt>
                <c:pt idx="195">
                  <c:v>1.7901924953055078E-8</c:v>
                </c:pt>
                <c:pt idx="196">
                  <c:v>2.5378248218872593E-8</c:v>
                </c:pt>
                <c:pt idx="197">
                  <c:v>3.5878151025703775E-8</c:v>
                </c:pt>
                <c:pt idx="198">
                  <c:v>5.0583045148770976E-8</c:v>
                </c:pt>
                <c:pt idx="199">
                  <c:v>7.1119122925765767E-8</c:v>
                </c:pt>
                <c:pt idx="200">
                  <c:v>9.9718174082255756E-8</c:v>
                </c:pt>
                <c:pt idx="201">
                  <c:v>1.3943401961619693E-7</c:v>
                </c:pt>
                <c:pt idx="202">
                  <c:v>1.9443286761390359E-7</c:v>
                </c:pt>
                <c:pt idx="203">
                  <c:v>2.7038159131073575E-7</c:v>
                </c:pt>
                <c:pt idx="204">
                  <c:v>3.7496528538485982E-7</c:v>
                </c:pt>
                <c:pt idx="205">
                  <c:v>5.1857491992601937E-7</c:v>
                </c:pt>
                <c:pt idx="206">
                  <c:v>7.1521803960757975E-7</c:v>
                </c:pt>
                <c:pt idx="207">
                  <c:v>9.8372093780141285E-7</c:v>
                </c:pt>
                <c:pt idx="208">
                  <c:v>1.3493104211835588E-6</c:v>
                </c:pt>
                <c:pt idx="209">
                  <c:v>1.8456882110142493E-6</c:v>
                </c:pt>
                <c:pt idx="210">
                  <c:v>2.5177424723218191E-6</c:v>
                </c:pt>
                <c:pt idx="211">
                  <c:v>3.4250804613384407E-6</c:v>
                </c:pt>
                <c:pt idx="212">
                  <c:v>4.6466156915276286E-6</c:v>
                </c:pt>
                <c:pt idx="213">
                  <c:v>6.286504565770353E-6</c:v>
                </c:pt>
                <c:pt idx="214">
                  <c:v>8.4818037602702653E-6</c:v>
                </c:pt>
                <c:pt idx="215">
                  <c:v>1.141231391747619E-5</c:v>
                </c:pt>
                <c:pt idx="216">
                  <c:v>1.5313191109312088E-5</c:v>
                </c:pt>
                <c:pt idx="217">
                  <c:v>2.0491049390785933E-5</c:v>
                </c:pt>
                <c:pt idx="218">
                  <c:v>2.734445059311317E-5</c:v>
                </c:pt>
                <c:pt idx="219">
                  <c:v>3.6389887079960622E-5</c:v>
                </c:pt>
                <c:pt idx="220">
                  <c:v>4.8294616105877723E-5</c:v>
                </c:pt>
                <c:pt idx="221">
                  <c:v>6.3918008138989395E-5</c:v>
                </c:pt>
                <c:pt idx="222">
                  <c:v>8.4363434412601111E-5</c:v>
                </c:pt>
                <c:pt idx="223">
                  <c:v>1.1104315034169385E-4</c:v>
                </c:pt>
                <c:pt idx="224">
                  <c:v>1.4575914146745393E-4</c:v>
                </c:pt>
                <c:pt idx="225">
                  <c:v>1.9080349830130581E-4</c:v>
                </c:pt>
                <c:pt idx="226">
                  <c:v>2.4908258758202511E-4</c:v>
                </c:pt>
                <c:pt idx="227">
                  <c:v>3.2427010234123302E-4</c:v>
                </c:pt>
                <c:pt idx="228">
                  <c:v>4.2099501440222558E-4</c:v>
                </c:pt>
                <c:pt idx="229">
                  <c:v>5.4507153308462608E-4</c:v>
                </c:pt>
                <c:pt idx="230">
                  <c:v>7.037794050382399E-4</c:v>
                </c:pt>
                <c:pt idx="231">
                  <c:v>9.0620428332005554E-4</c:v>
                </c:pt>
                <c:pt idx="232">
                  <c:v>1.1636494583478437E-3</c:v>
                </c:pt>
                <c:pt idx="233">
                  <c:v>1.490131985912604E-3</c:v>
                </c:pt>
                <c:pt idx="234">
                  <c:v>1.9029781711262092E-3</c:v>
                </c:pt>
                <c:pt idx="235">
                  <c:v>2.4235354703977989E-3</c:v>
                </c:pt>
                <c:pt idx="236">
                  <c:v>3.0780201486004491E-3</c:v>
                </c:pt>
                <c:pt idx="237">
                  <c:v>3.8985224603241176E-3</c:v>
                </c:pt>
                <c:pt idx="238">
                  <c:v>4.9241936882178502E-3</c:v>
                </c:pt>
                <c:pt idx="239">
                  <c:v>6.2026420327975602E-3</c:v>
                </c:pt>
                <c:pt idx="240">
                  <c:v>7.7915670590396977E-3</c:v>
                </c:pt>
                <c:pt idx="241">
                  <c:v>9.7606651035249594E-3</c:v>
                </c:pt>
                <c:pt idx="242">
                  <c:v>1.2193840653647679E-2</c:v>
                </c:pt>
                <c:pt idx="243">
                  <c:v>1.5191761131549771E-2</c:v>
                </c:pt>
                <c:pt idx="244">
                  <c:v>1.8874794634957174E-2</c:v>
                </c:pt>
                <c:pt idx="245">
                  <c:v>2.3386371869851277E-2</c:v>
                </c:pt>
                <c:pt idx="246">
                  <c:v>2.8896814600083372E-2</c:v>
                </c:pt>
                <c:pt idx="247">
                  <c:v>3.5607673260234347E-2</c:v>
                </c:pt>
                <c:pt idx="248">
                  <c:v>4.3756615734076264E-2</c:v>
                </c:pt>
                <c:pt idx="249">
                  <c:v>5.3622907477801143E-2</c:v>
                </c:pt>
                <c:pt idx="250">
                  <c:v>6.5533519935540574E-2</c:v>
                </c:pt>
                <c:pt idx="251">
                  <c:v>7.9869899314426812E-2</c:v>
                </c:pt>
                <c:pt idx="252">
                  <c:v>9.707542101185429E-2</c:v>
                </c:pt>
                <c:pt idx="253">
                  <c:v>0.1176635460744364</c:v>
                </c:pt>
                <c:pt idx="254">
                  <c:v>0.14222668478207159</c:v>
                </c:pt>
                <c:pt idx="255">
                  <c:v>0.17144575857712413</c:v>
                </c:pt>
                <c:pt idx="256">
                  <c:v>0.20610043491500207</c:v>
                </c:pt>
                <c:pt idx="257">
                  <c:v>0.24707999005974421</c:v>
                </c:pt>
                <c:pt idx="258">
                  <c:v>0.29539473230632063</c:v>
                </c:pt>
                <c:pt idx="259">
                  <c:v>0.35218789257322985</c:v>
                </c:pt>
                <c:pt idx="260">
                  <c:v>0.41874786085626986</c:v>
                </c:pt>
                <c:pt idx="261">
                  <c:v>0.49652061585273888</c:v>
                </c:pt>
                <c:pt idx="262">
                  <c:v>0.58712216145897389</c:v>
                </c:pt>
                <c:pt idx="263">
                  <c:v>0.69235074824932019</c:v>
                </c:pt>
                <c:pt idx="264">
                  <c:v>0.81419862104056062</c:v>
                </c:pt>
                <c:pt idx="265">
                  <c:v>0.95486299596315372</c:v>
                </c:pt>
                <c:pt idx="266">
                  <c:v>1.1167559329854089</c:v>
                </c:pt>
                <c:pt idx="267">
                  <c:v>1.3025127336103406</c:v>
                </c:pt>
                <c:pt idx="268">
                  <c:v>1.5149984596775008</c:v>
                </c:pt>
                <c:pt idx="269">
                  <c:v>1.7573121391807329</c:v>
                </c:pt>
                <c:pt idx="270">
                  <c:v>2.0327882002011211</c:v>
                </c:pt>
                <c:pt idx="271">
                  <c:v>2.3449946559865111</c:v>
                </c:pt>
                <c:pt idx="272">
                  <c:v>2.6977275544737918</c:v>
                </c:pt>
                <c:pt idx="273">
                  <c:v>3.0950012057493193</c:v>
                </c:pt>
                <c:pt idx="274">
                  <c:v>3.541033712640747</c:v>
                </c:pt>
                <c:pt idx="275">
                  <c:v>4.0402273543007574</c:v>
                </c:pt>
                <c:pt idx="276">
                  <c:v>4.5971434115939518</c:v>
                </c:pt>
                <c:pt idx="277">
                  <c:v>5.2164710774255418</c:v>
                </c:pt>
                <c:pt idx="278">
                  <c:v>5.9029901656561572</c:v>
                </c:pt>
                <c:pt idx="279">
                  <c:v>6.6615274193756511</c:v>
                </c:pt>
                <c:pt idx="280">
                  <c:v>7.4969063230805455</c:v>
                </c:pt>
                <c:pt idx="281">
                  <c:v>8.4138904432523915</c:v>
                </c:pt>
                <c:pt idx="282">
                  <c:v>9.4171204569719471</c:v>
                </c:pt>
                <c:pt idx="283">
                  <c:v>10.51104517695741</c:v>
                </c:pt>
                <c:pt idx="284">
                  <c:v>11.699847041618286</c:v>
                </c:pt>
                <c:pt idx="285">
                  <c:v>12.987362707601172</c:v>
                </c:pt>
                <c:pt idx="286">
                  <c:v>14.376999556509999</c:v>
                </c:pt>
                <c:pt idx="287">
                  <c:v>15.871649103100623</c:v>
                </c:pt>
                <c:pt idx="288">
                  <c:v>17.473598464869919</c:v>
                </c:pt>
                <c:pt idx="289">
                  <c:v>19.184441217767407</c:v>
                </c:pt>
                <c:pt idx="290">
                  <c:v>21.004989114631098</c:v>
                </c:pt>
                <c:pt idx="291">
                  <c:v>22.935186276594592</c:v>
                </c:pt>
                <c:pt idx="292">
                  <c:v>24.974027577809483</c:v>
                </c:pt>
                <c:pt idx="293">
                  <c:v>27.119483025194977</c:v>
                </c:pt>
                <c:pt idx="294">
                  <c:v>29.36842998270539</c:v>
                </c:pt>
                <c:pt idx="295">
                  <c:v>31.716595099431995</c:v>
                </c:pt>
                <c:pt idx="296">
                  <c:v>34.158507769055284</c:v>
                </c:pt>
                <c:pt idx="297">
                  <c:v>36.687466871921515</c:v>
                </c:pt>
                <c:pt idx="298">
                  <c:v>39.295522428546796</c:v>
                </c:pt>
                <c:pt idx="299">
                  <c:v>41.973473624031797</c:v>
                </c:pt>
                <c:pt idx="300">
                  <c:v>44.710884447364009</c:v>
                </c:pt>
                <c:pt idx="301">
                  <c:v>47.496117929915592</c:v>
                </c:pt>
                <c:pt idx="302">
                  <c:v>50.316389667039637</c:v>
                </c:pt>
                <c:pt idx="303">
                  <c:v>53.157840970347984</c:v>
                </c:pt>
                <c:pt idx="304">
                  <c:v>56.005631632183807</c:v>
                </c:pt>
                <c:pt idx="305">
                  <c:v>58.84405189538932</c:v>
                </c:pt>
                <c:pt idx="306">
                  <c:v>61.656652819207835</c:v>
                </c:pt>
                <c:pt idx="307">
                  <c:v>64.426393825440101</c:v>
                </c:pt>
                <c:pt idx="308">
                  <c:v>67.135805807840626</c:v>
                </c:pt>
                <c:pt idx="309">
                  <c:v>69.767167802614281</c:v>
                </c:pt>
                <c:pt idx="310">
                  <c:v>72.30269485925804</c:v>
                </c:pt>
                <c:pt idx="311">
                  <c:v>74.724734429148739</c:v>
                </c:pt>
                <c:pt idx="312">
                  <c:v>77.015968313895968</c:v>
                </c:pt>
                <c:pt idx="313">
                  <c:v>79.159616995362413</c:v>
                </c:pt>
                <c:pt idx="314">
                  <c:v>81.139643012006459</c:v>
                </c:pt>
                <c:pt idx="315">
                  <c:v>82.940949957953762</c:v>
                </c:pt>
                <c:pt idx="316">
                  <c:v>84.549573666373121</c:v>
                </c:pt>
                <c:pt idx="317">
                  <c:v>85.952862199829795</c:v>
                </c:pt>
                <c:pt idx="318">
                  <c:v>87.139641407794443</c:v>
                </c:pt>
                <c:pt idx="319">
                  <c:v>88.100363023772545</c:v>
                </c:pt>
                <c:pt idx="320">
                  <c:v>88.827232557856746</c:v>
                </c:pt>
                <c:pt idx="321">
                  <c:v>89.314314589129793</c:v>
                </c:pt>
                <c:pt idx="322">
                  <c:v>89.557613468598717</c:v>
                </c:pt>
                <c:pt idx="323">
                  <c:v>89.555127897868942</c:v>
                </c:pt>
                <c:pt idx="324">
                  <c:v>89.306878340788415</c:v>
                </c:pt>
                <c:pt idx="325">
                  <c:v>88.814906742904355</c:v>
                </c:pt>
                <c:pt idx="326">
                  <c:v>88.08324856411231</c:v>
                </c:pt>
                <c:pt idx="327">
                  <c:v>87.117877660281081</c:v>
                </c:pt>
                <c:pt idx="328">
                  <c:v>85.926625066856857</c:v>
                </c:pt>
                <c:pt idx="329">
                  <c:v>84.519073228827537</c:v>
                </c:pt>
                <c:pt idx="330">
                  <c:v>82.906427675084743</c:v>
                </c:pt>
                <c:pt idx="331">
                  <c:v>81.101368540396152</c:v>
                </c:pt>
                <c:pt idx="332">
                  <c:v>79.117884685577692</c:v>
                </c:pt>
                <c:pt idx="333">
                  <c:v>76.971093448407672</c:v>
                </c:pt>
                <c:pt idx="334">
                  <c:v>74.67704926863108</c:v>
                </c:pt>
                <c:pt idx="335">
                  <c:v>72.252544566372933</c:v>
                </c:pt>
                <c:pt idx="336">
                  <c:v>69.714906312832085</c:v>
                </c:pt>
                <c:pt idx="337">
                  <c:v>67.081791715780795</c:v>
                </c:pt>
                <c:pt idx="338">
                  <c:v>64.370986352704094</c:v>
                </c:pt>
                <c:pt idx="339">
                  <c:v>61.600207925829189</c:v>
                </c:pt>
                <c:pt idx="340">
                  <c:v>58.786918591982634</c:v>
                </c:pt>
                <c:pt idx="341">
                  <c:v>55.948148543801885</c:v>
                </c:pt>
                <c:pt idx="342">
                  <c:v>53.100333196142891</c:v>
                </c:pt>
                <c:pt idx="343">
                  <c:v>50.259165972271695</c:v>
                </c:pt>
                <c:pt idx="344">
                  <c:v>47.439468298874715</c:v>
                </c:pt>
                <c:pt idx="345">
                  <c:v>44.655078017573473</c:v>
                </c:pt>
                <c:pt idx="346">
                  <c:v>41.918757013902216</c:v>
                </c:pt>
                <c:pt idx="347">
                  <c:v>39.24211846263556</c:v>
                </c:pt>
                <c:pt idx="348">
                  <c:v>36.635573700310779</c:v>
                </c:pt>
                <c:pt idx="349">
                  <c:v>34.108298370251042</c:v>
                </c:pt>
                <c:pt idx="350">
                  <c:v>31.668217149745196</c:v>
                </c:pt>
                <c:pt idx="351">
                  <c:v>29.322006069414119</c:v>
                </c:pt>
                <c:pt idx="352">
                  <c:v>27.075111175987466</c:v>
                </c:pt>
                <c:pt idx="353">
                  <c:v>24.931782075126371</c:v>
                </c:pt>
                <c:pt idx="354">
                  <c:v>22.895118722551558</c:v>
                </c:pt>
                <c:pt idx="355">
                  <c:v>20.967129710209385</c:v>
                </c:pt>
                <c:pt idx="356">
                  <c:v>19.148800218886109</c:v>
                </c:pt>
                <c:pt idx="357">
                  <c:v>17.440167777750798</c:v>
                </c:pt>
                <c:pt idx="358">
                  <c:v>15.840403981940092</c:v>
                </c:pt>
                <c:pt idx="359">
                  <c:v>14.34790036779914</c:v>
                </c:pt>
                <c:pt idx="360">
                  <c:v>12.960356727391567</c:v>
                </c:pt>
                <c:pt idx="361">
                  <c:v>11.674870254515541</c:v>
                </c:pt>
                <c:pt idx="362">
                  <c:v>10.488024048529429</c:v>
                </c:pt>
                <c:pt idx="363">
                  <c:v>9.3959736544777286</c:v>
                </c:pt>
                <c:pt idx="364">
                  <c:v>8.3945304830229901</c:v>
                </c:pt>
                <c:pt idx="365">
                  <c:v>7.4792411264174534</c:v>
                </c:pt>
                <c:pt idx="366">
                  <c:v>6.645461762378134</c:v>
                </c:pt>
                <c:pt idx="367">
                  <c:v>5.8884270118655264</c:v>
                </c:pt>
                <c:pt idx="368">
                  <c:v>5.2033127855063945</c:v>
                </c:pt>
                <c:pt idx="369">
                  <c:v>4.5852928133985635</c:v>
                </c:pt>
                <c:pt idx="370">
                  <c:v>4.0295887015335117</c:v>
                </c:pt>
                <c:pt idx="371">
                  <c:v>3.5315134929168495</c:v>
                </c:pt>
                <c:pt idx="372">
                  <c:v>3.0865088311006192</c:v>
                </c:pt>
                <c:pt idx="373">
                  <c:v>2.6901759272798684</c:v>
                </c:pt>
                <c:pt idx="374">
                  <c:v>2.3383006188968865</c:v>
                </c:pt>
                <c:pt idx="375">
                  <c:v>2.0268728778698133</c:v>
                </c:pt>
                <c:pt idx="376">
                  <c:v>1.7521011805699636</c:v>
                </c:pt>
                <c:pt idx="377">
                  <c:v>1.5104221903229278</c:v>
                </c:pt>
                <c:pt idx="378">
                  <c:v>1.2985062276000192</c:v>
                </c:pt>
                <c:pt idx="379">
                  <c:v>1.1132590145173822</c:v>
                </c:pt>
                <c:pt idx="380">
                  <c:v>0.95182018024283765</c:v>
                </c:pt>
                <c:pt idx="381">
                  <c:v>0.81155900399124781</c:v>
                </c:pt>
                <c:pt idx="382">
                  <c:v>0.69006785406934468</c:v>
                </c:pt>
                <c:pt idx="383">
                  <c:v>0.58515375649929924</c:v>
                </c:pt>
                <c:pt idx="384">
                  <c:v>0.49482849663877398</c:v>
                </c:pt>
                <c:pt idx="385">
                  <c:v>0.41729762336593923</c:v>
                </c:pt>
                <c:pt idx="386">
                  <c:v>0.35094868913495281</c:v>
                </c:pt>
                <c:pt idx="387">
                  <c:v>0.29433902171823156</c:v>
                </c:pt>
                <c:pt idx="388">
                  <c:v>0.24618328577460716</c:v>
                </c:pt>
                <c:pt idx="389">
                  <c:v>0.20534105540018385</c:v>
                </c:pt>
                <c:pt idx="390">
                  <c:v>0.17080458325879003</c:v>
                </c:pt>
                <c:pt idx="391">
                  <c:v>0.14168691832772609</c:v>
                </c:pt>
                <c:pt idx="392">
                  <c:v>0.11721049316539914</c:v>
                </c:pt>
                <c:pt idx="393">
                  <c:v>9.6696273212149089E-2</c:v>
                </c:pt>
                <c:pt idx="394">
                  <c:v>7.9553535157483354E-2</c:v>
                </c:pt>
                <c:pt idx="395">
                  <c:v>6.5270318925748805E-2</c:v>
                </c:pt>
                <c:pt idx="396">
                  <c:v>5.3404578339368979E-2</c:v>
                </c:pt>
                <c:pt idx="397">
                  <c:v>4.3576038932556703E-2</c:v>
                </c:pt>
                <c:pt idx="398">
                  <c:v>3.5458757569198633E-2</c:v>
                </c:pt>
                <c:pt idx="399">
                  <c:v>2.8774367282663554E-2</c:v>
                </c:pt>
                <c:pt idx="400">
                  <c:v>2.3285981887688188E-2</c:v>
                </c:pt>
                <c:pt idx="401">
                  <c:v>1.8792728180599013E-2</c:v>
                </c:pt>
                <c:pt idx="402">
                  <c:v>1.5124868699579557E-2</c:v>
                </c:pt>
                <c:pt idx="403">
                  <c:v>1.2139474815847416E-2</c:v>
                </c:pt>
                <c:pt idx="404">
                  <c:v>9.7166081294560221E-3</c:v>
                </c:pt>
                <c:pt idx="405">
                  <c:v>7.7559675210485176E-3</c:v>
                </c:pt>
                <c:pt idx="406">
                  <c:v>6.1739595494930497E-3</c:v>
                </c:pt>
                <c:pt idx="407">
                  <c:v>4.901150989152143E-3</c:v>
                </c:pt>
                <c:pt idx="408">
                  <c:v>3.8800639935864635E-3</c:v>
                </c:pt>
                <c:pt idx="409">
                  <c:v>3.0632764993734586E-3</c:v>
                </c:pt>
                <c:pt idx="410">
                  <c:v>2.4117929097054688E-3</c:v>
                </c:pt>
                <c:pt idx="411">
                  <c:v>1.8936527079025367E-3</c:v>
                </c:pt>
                <c:pt idx="412">
                  <c:v>1.4827473503877858E-3</c:v>
                </c:pt>
                <c:pt idx="413">
                  <c:v>1.1578184991792514E-3</c:v>
                </c:pt>
                <c:pt idx="414">
                  <c:v>9.0161331378697731E-4</c:v>
                </c:pt>
                <c:pt idx="415">
                  <c:v>7.0017508414575832E-4</c:v>
                </c:pt>
                <c:pt idx="416">
                  <c:v>5.4224991499081572E-4</c:v>
                </c:pt>
                <c:pt idx="417">
                  <c:v>4.1879244380281961E-4</c:v>
                </c:pt>
                <c:pt idx="418">
                  <c:v>3.2255567409311426E-4</c:v>
                </c:pt>
                <c:pt idx="419">
                  <c:v>2.4775192583311129E-4</c:v>
                </c:pt>
                <c:pt idx="420">
                  <c:v>1.8977364374003205E-4</c:v>
                </c:pt>
                <c:pt idx="421">
                  <c:v>1.4496436511343518E-4</c:v>
                </c:pt>
                <c:pt idx="422">
                  <c:v>1.104315387354908E-4</c:v>
                </c:pt>
                <c:pt idx="423">
                  <c:v>8.3894114334957578E-5</c:v>
                </c:pt>
                <c:pt idx="424">
                  <c:v>6.3558899334308945E-5</c:v>
                </c:pt>
                <c:pt idx="425">
                  <c:v>4.8020618151888357E-5</c:v>
                </c:pt>
                <c:pt idx="426">
                  <c:v>3.6181421791037987E-5</c:v>
                </c:pt>
                <c:pt idx="427">
                  <c:v>2.7186294421167317E-5</c:v>
                </c:pt>
                <c:pt idx="428">
                  <c:v>2.0371401438513201E-5</c:v>
                </c:pt>
                <c:pt idx="429">
                  <c:v>1.5222931826341129E-5</c:v>
                </c:pt>
                <c:pt idx="430">
                  <c:v>1.1344417524834122E-5</c:v>
                </c:pt>
                <c:pt idx="431">
                  <c:v>8.4308741393023149E-6</c:v>
                </c:pt>
                <c:pt idx="432">
                  <c:v>6.2484099323453042E-6</c:v>
                </c:pt>
                <c:pt idx="433">
                  <c:v>4.6182020147499757E-6</c:v>
                </c:pt>
                <c:pt idx="434">
                  <c:v>3.4039474197532316E-6</c:v>
                </c:pt>
                <c:pt idx="435">
                  <c:v>2.5020688943217452E-6</c:v>
                </c:pt>
                <c:pt idx="436">
                  <c:v>1.8340965284445274E-6</c:v>
                </c:pt>
                <c:pt idx="437">
                  <c:v>1.3407617699251665E-6</c:v>
                </c:pt>
                <c:pt idx="438">
                  <c:v>9.7743424704497362E-7</c:v>
                </c:pt>
                <c:pt idx="439">
                  <c:v>7.1060783136158942E-7</c:v>
                </c:pt>
                <c:pt idx="440">
                  <c:v>5.1520365025924519E-7</c:v>
                </c:pt>
                <c:pt idx="441">
                  <c:v>3.7250694797767543E-7</c:v>
                </c:pt>
                <c:pt idx="442">
                  <c:v>2.6859401306080966E-7</c:v>
                </c:pt>
                <c:pt idx="443">
                  <c:v>1.9313668937775539E-7</c:v>
                </c:pt>
                <c:pt idx="444">
                  <c:v>1.3849680083708718E-7</c:v>
                </c:pt>
                <c:pt idx="445">
                  <c:v>9.9042411216299925E-8</c:v>
                </c:pt>
                <c:pt idx="446">
                  <c:v>7.0633247172900392E-8</c:v>
                </c:pt>
                <c:pt idx="447">
                  <c:v>5.0234680434214702E-8</c:v>
                </c:pt>
                <c:pt idx="448">
                  <c:v>3.5629080936034147E-8</c:v>
                </c:pt>
                <c:pt idx="449">
                  <c:v>2.5200670724213778E-8</c:v>
                </c:pt>
                <c:pt idx="450">
                  <c:v>1.7775674299275714E-8</c:v>
                </c:pt>
                <c:pt idx="451">
                  <c:v>1.2503931122949427E-8</c:v>
                </c:pt>
                <c:pt idx="452">
                  <c:v>8.7714938970553775E-9</c:v>
                </c:pt>
                <c:pt idx="453">
                  <c:v>6.1363067641622632E-9</c:v>
                </c:pt>
                <c:pt idx="454">
                  <c:v>4.2810180984484503E-9</c:v>
                </c:pt>
                <c:pt idx="455">
                  <c:v>2.9784723266855193E-9</c:v>
                </c:pt>
                <c:pt idx="456">
                  <c:v>2.0665531484539194E-9</c:v>
                </c:pt>
                <c:pt idx="457">
                  <c:v>1.429901405707745E-9</c:v>
                </c:pt>
                <c:pt idx="458">
                  <c:v>9.8667042660706738E-10</c:v>
                </c:pt>
                <c:pt idx="459">
                  <c:v>6.7896069508470711E-10</c:v>
                </c:pt>
                <c:pt idx="460">
                  <c:v>4.6593320356867621E-10</c:v>
                </c:pt>
                <c:pt idx="461">
                  <c:v>3.18866717747617E-10</c:v>
                </c:pt>
                <c:pt idx="462">
                  <c:v>2.1762121292956701E-10</c:v>
                </c:pt>
                <c:pt idx="463">
                  <c:v>1.4811524658911825E-10</c:v>
                </c:pt>
                <c:pt idx="464">
                  <c:v>1.0053211273305372E-10</c:v>
                </c:pt>
                <c:pt idx="465">
                  <c:v>6.8048155442724901E-11</c:v>
                </c:pt>
                <c:pt idx="466">
                  <c:v>4.5934015174012035E-11</c:v>
                </c:pt>
                <c:pt idx="467">
                  <c:v>3.092138697186373E-11</c:v>
                </c:pt>
                <c:pt idx="468">
                  <c:v>2.0758215987348633E-11</c:v>
                </c:pt>
                <c:pt idx="469">
                  <c:v>1.3897209074304655E-11</c:v>
                </c:pt>
                <c:pt idx="470">
                  <c:v>9.2783694250066181E-12</c:v>
                </c:pt>
                <c:pt idx="471">
                  <c:v>6.177634839630151E-12</c:v>
                </c:pt>
                <c:pt idx="472">
                  <c:v>4.101845621309149E-12</c:v>
                </c:pt>
                <c:pt idx="473">
                  <c:v>2.7160820963783329E-12</c:v>
                </c:pt>
                <c:pt idx="474">
                  <c:v>1.7935478958020345E-12</c:v>
                </c:pt>
                <c:pt idx="475">
                  <c:v>1.1811078854285251E-12</c:v>
                </c:pt>
                <c:pt idx="476">
                  <c:v>7.7566226388312984E-13</c:v>
                </c:pt>
                <c:pt idx="477">
                  <c:v>5.0799830374301447E-13</c:v>
                </c:pt>
                <c:pt idx="478">
                  <c:v>3.3178623561752554E-13</c:v>
                </c:pt>
                <c:pt idx="479">
                  <c:v>2.1610308772160107E-13</c:v>
                </c:pt>
                <c:pt idx="480">
                  <c:v>1.4036863723586322E-13</c:v>
                </c:pt>
                <c:pt idx="481">
                  <c:v>9.0925500272706185E-14</c:v>
                </c:pt>
                <c:pt idx="482">
                  <c:v>5.8736466856198921E-14</c:v>
                </c:pt>
                <c:pt idx="483">
                  <c:v>3.7838720559492544E-14</c:v>
                </c:pt>
                <c:pt idx="484">
                  <c:v>2.4309250644333227E-14</c:v>
                </c:pt>
                <c:pt idx="485">
                  <c:v>1.5574467402093874E-14</c:v>
                </c:pt>
                <c:pt idx="486">
                  <c:v>9.9508766058479863E-15</c:v>
                </c:pt>
                <c:pt idx="487">
                  <c:v>6.3403901398306912E-15</c:v>
                </c:pt>
                <c:pt idx="488">
                  <c:v>4.028813161340555E-15</c:v>
                </c:pt>
                <c:pt idx="489">
                  <c:v>2.5529645051993849E-15</c:v>
                </c:pt>
                <c:pt idx="490">
                  <c:v>1.613314103620673E-15</c:v>
                </c:pt>
                <c:pt idx="491">
                  <c:v>1.016715836899867E-15</c:v>
                </c:pt>
                <c:pt idx="492">
                  <c:v>6.3897924318434218E-16</c:v>
                </c:pt>
                <c:pt idx="493">
                  <c:v>4.0047961713040641E-16</c:v>
                </c:pt>
                <c:pt idx="494">
                  <c:v>2.5031137608004782E-16</c:v>
                </c:pt>
                <c:pt idx="495">
                  <c:v>1.5602251084967958E-16</c:v>
                </c:pt>
                <c:pt idx="496">
                  <c:v>9.6984078084657646E-17</c:v>
                </c:pt>
                <c:pt idx="497">
                  <c:v>6.012015965170975E-17</c:v>
                </c:pt>
                <c:pt idx="498">
                  <c:v>3.716604195606917E-17</c:v>
                </c:pt>
                <c:pt idx="499">
                  <c:v>2.2912844338814816E-17</c:v>
                </c:pt>
                <c:pt idx="500">
                  <c:v>1.4086989820586358E-17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1B5-4AD9-82F8-F81FB06A4692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292.7244950328963</c:v>
                </c:pt>
                <c:pt idx="1">
                  <c:v>292.67449503289635</c:v>
                </c:pt>
                <c:pt idx="2">
                  <c:v>292.62449503289639</c:v>
                </c:pt>
                <c:pt idx="3">
                  <c:v>292.57449503289644</c:v>
                </c:pt>
                <c:pt idx="4">
                  <c:v>292.52449503289648</c:v>
                </c:pt>
                <c:pt idx="5">
                  <c:v>292.47449503289653</c:v>
                </c:pt>
                <c:pt idx="6">
                  <c:v>292.42449503289657</c:v>
                </c:pt>
                <c:pt idx="7">
                  <c:v>292.37449503289662</c:v>
                </c:pt>
                <c:pt idx="8">
                  <c:v>292.32449503289666</c:v>
                </c:pt>
                <c:pt idx="9">
                  <c:v>292.27449503289671</c:v>
                </c:pt>
                <c:pt idx="10">
                  <c:v>292.22449503289675</c:v>
                </c:pt>
                <c:pt idx="11">
                  <c:v>292.1744950328968</c:v>
                </c:pt>
                <c:pt idx="12">
                  <c:v>292.12449503289685</c:v>
                </c:pt>
                <c:pt idx="13">
                  <c:v>292.07449503289689</c:v>
                </c:pt>
                <c:pt idx="14">
                  <c:v>292.02449503289694</c:v>
                </c:pt>
                <c:pt idx="15">
                  <c:v>291.97449503289698</c:v>
                </c:pt>
                <c:pt idx="16">
                  <c:v>291.92449503289703</c:v>
                </c:pt>
                <c:pt idx="17">
                  <c:v>291.87449503289707</c:v>
                </c:pt>
                <c:pt idx="18">
                  <c:v>291.82449503289712</c:v>
                </c:pt>
                <c:pt idx="19">
                  <c:v>291.77449503289716</c:v>
                </c:pt>
                <c:pt idx="20">
                  <c:v>291.72449503289721</c:v>
                </c:pt>
                <c:pt idx="21">
                  <c:v>291.67449503289725</c:v>
                </c:pt>
                <c:pt idx="22">
                  <c:v>291.6244950328973</c:v>
                </c:pt>
                <c:pt idx="23">
                  <c:v>291.57449503289735</c:v>
                </c:pt>
                <c:pt idx="24">
                  <c:v>291.52449503289739</c:v>
                </c:pt>
                <c:pt idx="25">
                  <c:v>291.47449503289744</c:v>
                </c:pt>
                <c:pt idx="26">
                  <c:v>291.42449503289748</c:v>
                </c:pt>
                <c:pt idx="27">
                  <c:v>291.37449503289753</c:v>
                </c:pt>
                <c:pt idx="28">
                  <c:v>291.32449503289757</c:v>
                </c:pt>
                <c:pt idx="29">
                  <c:v>291.27449503289762</c:v>
                </c:pt>
                <c:pt idx="30">
                  <c:v>291.22449503289766</c:v>
                </c:pt>
                <c:pt idx="31">
                  <c:v>291.17449503289771</c:v>
                </c:pt>
                <c:pt idx="32">
                  <c:v>291.12449503289776</c:v>
                </c:pt>
                <c:pt idx="33">
                  <c:v>291.0744950328978</c:v>
                </c:pt>
                <c:pt idx="34">
                  <c:v>291.02449503289785</c:v>
                </c:pt>
                <c:pt idx="35">
                  <c:v>290.97449503289789</c:v>
                </c:pt>
                <c:pt idx="36">
                  <c:v>290.92449503289794</c:v>
                </c:pt>
                <c:pt idx="37">
                  <c:v>290.87449503289798</c:v>
                </c:pt>
                <c:pt idx="38">
                  <c:v>290.82449503289803</c:v>
                </c:pt>
                <c:pt idx="39">
                  <c:v>290.77449503289807</c:v>
                </c:pt>
                <c:pt idx="40">
                  <c:v>290.72449503289812</c:v>
                </c:pt>
                <c:pt idx="41">
                  <c:v>290.67449503289816</c:v>
                </c:pt>
                <c:pt idx="42">
                  <c:v>290.62449503289821</c:v>
                </c:pt>
                <c:pt idx="43">
                  <c:v>290.57449503289826</c:v>
                </c:pt>
                <c:pt idx="44">
                  <c:v>290.5244950328983</c:v>
                </c:pt>
                <c:pt idx="45">
                  <c:v>290.47449503289835</c:v>
                </c:pt>
                <c:pt idx="46">
                  <c:v>290.42449503289839</c:v>
                </c:pt>
                <c:pt idx="47">
                  <c:v>290.37449503289844</c:v>
                </c:pt>
                <c:pt idx="48">
                  <c:v>290.32449503289848</c:v>
                </c:pt>
                <c:pt idx="49">
                  <c:v>290.27449503289853</c:v>
                </c:pt>
                <c:pt idx="50">
                  <c:v>290.22449503289857</c:v>
                </c:pt>
                <c:pt idx="51">
                  <c:v>290.17449503289862</c:v>
                </c:pt>
                <c:pt idx="52">
                  <c:v>290.12449503289866</c:v>
                </c:pt>
                <c:pt idx="53">
                  <c:v>290.07449503289871</c:v>
                </c:pt>
                <c:pt idx="54">
                  <c:v>290.02449503289876</c:v>
                </c:pt>
                <c:pt idx="55">
                  <c:v>289.9744950328988</c:v>
                </c:pt>
                <c:pt idx="56">
                  <c:v>289.92449503289885</c:v>
                </c:pt>
                <c:pt idx="57">
                  <c:v>289.87449503289889</c:v>
                </c:pt>
                <c:pt idx="58">
                  <c:v>289.82449503289894</c:v>
                </c:pt>
                <c:pt idx="59">
                  <c:v>289.77449503289898</c:v>
                </c:pt>
                <c:pt idx="60">
                  <c:v>289.72449503289903</c:v>
                </c:pt>
                <c:pt idx="61">
                  <c:v>289.67449503289907</c:v>
                </c:pt>
                <c:pt idx="62">
                  <c:v>289.62449503289912</c:v>
                </c:pt>
                <c:pt idx="63">
                  <c:v>289.57449503289916</c:v>
                </c:pt>
                <c:pt idx="64">
                  <c:v>289.52449503289921</c:v>
                </c:pt>
                <c:pt idx="65">
                  <c:v>289.47449503289926</c:v>
                </c:pt>
                <c:pt idx="66">
                  <c:v>289.4244950328993</c:v>
                </c:pt>
                <c:pt idx="67">
                  <c:v>289.37449503289935</c:v>
                </c:pt>
                <c:pt idx="68">
                  <c:v>289.32449503289939</c:v>
                </c:pt>
                <c:pt idx="69">
                  <c:v>289.27449503289944</c:v>
                </c:pt>
                <c:pt idx="70">
                  <c:v>289.22449503289948</c:v>
                </c:pt>
                <c:pt idx="71">
                  <c:v>289.17449503289953</c:v>
                </c:pt>
                <c:pt idx="72">
                  <c:v>289.12449503289957</c:v>
                </c:pt>
                <c:pt idx="73">
                  <c:v>289.07449503289962</c:v>
                </c:pt>
                <c:pt idx="74">
                  <c:v>289.02449503289967</c:v>
                </c:pt>
                <c:pt idx="75">
                  <c:v>288.97449503289971</c:v>
                </c:pt>
                <c:pt idx="76">
                  <c:v>288.92449503289976</c:v>
                </c:pt>
                <c:pt idx="77">
                  <c:v>288.8744950328998</c:v>
                </c:pt>
                <c:pt idx="78">
                  <c:v>288.82449503289985</c:v>
                </c:pt>
                <c:pt idx="79">
                  <c:v>288.77449503289989</c:v>
                </c:pt>
                <c:pt idx="80">
                  <c:v>288.72449503289994</c:v>
                </c:pt>
                <c:pt idx="81">
                  <c:v>288.67449503289998</c:v>
                </c:pt>
                <c:pt idx="82">
                  <c:v>288.62449503290003</c:v>
                </c:pt>
                <c:pt idx="83">
                  <c:v>288.57449503290007</c:v>
                </c:pt>
                <c:pt idx="84">
                  <c:v>288.52449503290012</c:v>
                </c:pt>
                <c:pt idx="85">
                  <c:v>288.47449503290017</c:v>
                </c:pt>
                <c:pt idx="86">
                  <c:v>288.42449503290021</c:v>
                </c:pt>
                <c:pt idx="87">
                  <c:v>288.37449503290026</c:v>
                </c:pt>
                <c:pt idx="88">
                  <c:v>288.3244950329003</c:v>
                </c:pt>
                <c:pt idx="89">
                  <c:v>288.27449503290035</c:v>
                </c:pt>
                <c:pt idx="90">
                  <c:v>288.22449503290039</c:v>
                </c:pt>
                <c:pt idx="91">
                  <c:v>288.17449503290044</c:v>
                </c:pt>
                <c:pt idx="92">
                  <c:v>288.12449503290048</c:v>
                </c:pt>
                <c:pt idx="93">
                  <c:v>288.07449503290053</c:v>
                </c:pt>
                <c:pt idx="94">
                  <c:v>288.02449503290057</c:v>
                </c:pt>
                <c:pt idx="95">
                  <c:v>287.97449503290062</c:v>
                </c:pt>
                <c:pt idx="96">
                  <c:v>287.92449503290067</c:v>
                </c:pt>
                <c:pt idx="97">
                  <c:v>287.87449503290071</c:v>
                </c:pt>
                <c:pt idx="98">
                  <c:v>287.82449503290076</c:v>
                </c:pt>
                <c:pt idx="99">
                  <c:v>287.7744950329008</c:v>
                </c:pt>
                <c:pt idx="100">
                  <c:v>287.72449503290085</c:v>
                </c:pt>
                <c:pt idx="101">
                  <c:v>287.67449503290089</c:v>
                </c:pt>
                <c:pt idx="102">
                  <c:v>287.62449503290094</c:v>
                </c:pt>
                <c:pt idx="103">
                  <c:v>287.57449503290098</c:v>
                </c:pt>
                <c:pt idx="104">
                  <c:v>287.52449503290103</c:v>
                </c:pt>
                <c:pt idx="105">
                  <c:v>287.47449503290107</c:v>
                </c:pt>
                <c:pt idx="106">
                  <c:v>287.42449503290112</c:v>
                </c:pt>
                <c:pt idx="107">
                  <c:v>287.37449503290117</c:v>
                </c:pt>
                <c:pt idx="108">
                  <c:v>287.32449503290121</c:v>
                </c:pt>
                <c:pt idx="109">
                  <c:v>287.27449503290126</c:v>
                </c:pt>
                <c:pt idx="110">
                  <c:v>287.2244950329013</c:v>
                </c:pt>
                <c:pt idx="111">
                  <c:v>287.17449503290135</c:v>
                </c:pt>
                <c:pt idx="112">
                  <c:v>287.12449503290139</c:v>
                </c:pt>
                <c:pt idx="113">
                  <c:v>287.07449503290144</c:v>
                </c:pt>
                <c:pt idx="114">
                  <c:v>287.02449503290148</c:v>
                </c:pt>
                <c:pt idx="115">
                  <c:v>286.97449503290153</c:v>
                </c:pt>
                <c:pt idx="116">
                  <c:v>286.92449503290158</c:v>
                </c:pt>
                <c:pt idx="117">
                  <c:v>286.87449503290162</c:v>
                </c:pt>
                <c:pt idx="118">
                  <c:v>286.82449503290167</c:v>
                </c:pt>
                <c:pt idx="119">
                  <c:v>286.77449503290171</c:v>
                </c:pt>
                <c:pt idx="120">
                  <c:v>286.72449503290176</c:v>
                </c:pt>
                <c:pt idx="121">
                  <c:v>286.6744950329018</c:v>
                </c:pt>
                <c:pt idx="122">
                  <c:v>286.62449503290185</c:v>
                </c:pt>
                <c:pt idx="123">
                  <c:v>286.57449503290189</c:v>
                </c:pt>
                <c:pt idx="124">
                  <c:v>286.52449503290194</c:v>
                </c:pt>
                <c:pt idx="125">
                  <c:v>286.47449503290198</c:v>
                </c:pt>
                <c:pt idx="126">
                  <c:v>286.42449503290203</c:v>
                </c:pt>
                <c:pt idx="127">
                  <c:v>286.37449503290208</c:v>
                </c:pt>
                <c:pt idx="128">
                  <c:v>286.32449503290212</c:v>
                </c:pt>
                <c:pt idx="129">
                  <c:v>286.27449503290217</c:v>
                </c:pt>
                <c:pt idx="130">
                  <c:v>286.22449503290221</c:v>
                </c:pt>
                <c:pt idx="131">
                  <c:v>286.17449503290226</c:v>
                </c:pt>
                <c:pt idx="132">
                  <c:v>286.1244950329023</c:v>
                </c:pt>
                <c:pt idx="133">
                  <c:v>286.07449503290235</c:v>
                </c:pt>
                <c:pt idx="134">
                  <c:v>286.02449503290239</c:v>
                </c:pt>
                <c:pt idx="135">
                  <c:v>285.97449503290244</c:v>
                </c:pt>
                <c:pt idx="136">
                  <c:v>285.92449503290248</c:v>
                </c:pt>
                <c:pt idx="137">
                  <c:v>285.87449503290253</c:v>
                </c:pt>
                <c:pt idx="138">
                  <c:v>285.82449503290258</c:v>
                </c:pt>
                <c:pt idx="139">
                  <c:v>285.77449503290262</c:v>
                </c:pt>
                <c:pt idx="140">
                  <c:v>285.72449503290267</c:v>
                </c:pt>
                <c:pt idx="141">
                  <c:v>285.67449503290271</c:v>
                </c:pt>
                <c:pt idx="142">
                  <c:v>285.62449503290276</c:v>
                </c:pt>
                <c:pt idx="143">
                  <c:v>285.5744950329028</c:v>
                </c:pt>
                <c:pt idx="144">
                  <c:v>285.52449503290285</c:v>
                </c:pt>
                <c:pt idx="145">
                  <c:v>285.47449503290289</c:v>
                </c:pt>
                <c:pt idx="146">
                  <c:v>285.42449503290294</c:v>
                </c:pt>
                <c:pt idx="147">
                  <c:v>285.37449503290298</c:v>
                </c:pt>
                <c:pt idx="148">
                  <c:v>285.32449503290303</c:v>
                </c:pt>
                <c:pt idx="149">
                  <c:v>285.27449503290308</c:v>
                </c:pt>
                <c:pt idx="150">
                  <c:v>285.22449503290312</c:v>
                </c:pt>
                <c:pt idx="151">
                  <c:v>285.17449503290317</c:v>
                </c:pt>
                <c:pt idx="152">
                  <c:v>285.12449503290321</c:v>
                </c:pt>
                <c:pt idx="153">
                  <c:v>285.07449503290326</c:v>
                </c:pt>
                <c:pt idx="154">
                  <c:v>285.0244950329033</c:v>
                </c:pt>
                <c:pt idx="155">
                  <c:v>284.97449503290335</c:v>
                </c:pt>
                <c:pt idx="156">
                  <c:v>284.92449503290339</c:v>
                </c:pt>
                <c:pt idx="157">
                  <c:v>284.87449503290344</c:v>
                </c:pt>
                <c:pt idx="158">
                  <c:v>284.82449503290349</c:v>
                </c:pt>
                <c:pt idx="159">
                  <c:v>284.77449503290353</c:v>
                </c:pt>
                <c:pt idx="160">
                  <c:v>284.72449503290358</c:v>
                </c:pt>
                <c:pt idx="161">
                  <c:v>284.67449503290362</c:v>
                </c:pt>
                <c:pt idx="162">
                  <c:v>284.62449503290367</c:v>
                </c:pt>
                <c:pt idx="163">
                  <c:v>284.57449503290371</c:v>
                </c:pt>
                <c:pt idx="164">
                  <c:v>284.52449503290376</c:v>
                </c:pt>
                <c:pt idx="165">
                  <c:v>284.4744950329038</c:v>
                </c:pt>
                <c:pt idx="166">
                  <c:v>284.42449503290385</c:v>
                </c:pt>
                <c:pt idx="167">
                  <c:v>284.37449503290389</c:v>
                </c:pt>
                <c:pt idx="168">
                  <c:v>284.32449503290394</c:v>
                </c:pt>
                <c:pt idx="169">
                  <c:v>284.27449503290399</c:v>
                </c:pt>
                <c:pt idx="170">
                  <c:v>284.22449503290403</c:v>
                </c:pt>
                <c:pt idx="171">
                  <c:v>284.17449503290408</c:v>
                </c:pt>
                <c:pt idx="172">
                  <c:v>284.12449503290412</c:v>
                </c:pt>
                <c:pt idx="173">
                  <c:v>284.07449503290417</c:v>
                </c:pt>
                <c:pt idx="174">
                  <c:v>284.02449503290421</c:v>
                </c:pt>
                <c:pt idx="175">
                  <c:v>283.97449503290426</c:v>
                </c:pt>
                <c:pt idx="176">
                  <c:v>283.9244950329043</c:v>
                </c:pt>
                <c:pt idx="177">
                  <c:v>283.87449503290435</c:v>
                </c:pt>
                <c:pt idx="178">
                  <c:v>283.82449503290439</c:v>
                </c:pt>
                <c:pt idx="179">
                  <c:v>283.77449503290444</c:v>
                </c:pt>
                <c:pt idx="180">
                  <c:v>283.72449503290449</c:v>
                </c:pt>
                <c:pt idx="181">
                  <c:v>283.67449503290453</c:v>
                </c:pt>
                <c:pt idx="182">
                  <c:v>283.62449503290458</c:v>
                </c:pt>
                <c:pt idx="183">
                  <c:v>283.57449503290462</c:v>
                </c:pt>
                <c:pt idx="184">
                  <c:v>283.52449503290467</c:v>
                </c:pt>
                <c:pt idx="185">
                  <c:v>283.47449503290471</c:v>
                </c:pt>
                <c:pt idx="186">
                  <c:v>283.42449503290476</c:v>
                </c:pt>
                <c:pt idx="187">
                  <c:v>283.3744950329048</c:v>
                </c:pt>
                <c:pt idx="188">
                  <c:v>283.32449503290485</c:v>
                </c:pt>
                <c:pt idx="189">
                  <c:v>283.27449503290489</c:v>
                </c:pt>
                <c:pt idx="190">
                  <c:v>283.22449503290494</c:v>
                </c:pt>
                <c:pt idx="191">
                  <c:v>283.17449503290499</c:v>
                </c:pt>
                <c:pt idx="192">
                  <c:v>283.12449503290503</c:v>
                </c:pt>
                <c:pt idx="193">
                  <c:v>283.07449503290508</c:v>
                </c:pt>
                <c:pt idx="194">
                  <c:v>283.02449503290512</c:v>
                </c:pt>
                <c:pt idx="195">
                  <c:v>282.97449503290517</c:v>
                </c:pt>
                <c:pt idx="196">
                  <c:v>282.92449503290521</c:v>
                </c:pt>
                <c:pt idx="197">
                  <c:v>282.87449503290526</c:v>
                </c:pt>
                <c:pt idx="198">
                  <c:v>282.8244950329053</c:v>
                </c:pt>
                <c:pt idx="199">
                  <c:v>282.77449503290535</c:v>
                </c:pt>
                <c:pt idx="200">
                  <c:v>282.72449503290539</c:v>
                </c:pt>
                <c:pt idx="201">
                  <c:v>282.67449503290544</c:v>
                </c:pt>
                <c:pt idx="202">
                  <c:v>282.62449503290549</c:v>
                </c:pt>
                <c:pt idx="203">
                  <c:v>282.57449503290553</c:v>
                </c:pt>
                <c:pt idx="204">
                  <c:v>282.52449503290558</c:v>
                </c:pt>
                <c:pt idx="205">
                  <c:v>282.47449503290562</c:v>
                </c:pt>
                <c:pt idx="206">
                  <c:v>282.42449503290567</c:v>
                </c:pt>
                <c:pt idx="207">
                  <c:v>282.37449503290571</c:v>
                </c:pt>
                <c:pt idx="208">
                  <c:v>282.32449503290576</c:v>
                </c:pt>
                <c:pt idx="209">
                  <c:v>282.2744950329058</c:v>
                </c:pt>
                <c:pt idx="210">
                  <c:v>282.22449503290585</c:v>
                </c:pt>
                <c:pt idx="211">
                  <c:v>282.1744950329059</c:v>
                </c:pt>
                <c:pt idx="212">
                  <c:v>282.12449503290594</c:v>
                </c:pt>
                <c:pt idx="213">
                  <c:v>282.07449503290599</c:v>
                </c:pt>
                <c:pt idx="214">
                  <c:v>282.02449503290603</c:v>
                </c:pt>
                <c:pt idx="215">
                  <c:v>281.97449503290608</c:v>
                </c:pt>
                <c:pt idx="216">
                  <c:v>281.92449503290612</c:v>
                </c:pt>
                <c:pt idx="217">
                  <c:v>281.87449503290617</c:v>
                </c:pt>
                <c:pt idx="218">
                  <c:v>281.82449503290621</c:v>
                </c:pt>
                <c:pt idx="219">
                  <c:v>281.77449503290626</c:v>
                </c:pt>
                <c:pt idx="220">
                  <c:v>281.7244950329063</c:v>
                </c:pt>
                <c:pt idx="221">
                  <c:v>281.67449503290635</c:v>
                </c:pt>
                <c:pt idx="222">
                  <c:v>281.6244950329064</c:v>
                </c:pt>
                <c:pt idx="223">
                  <c:v>281.57449503290644</c:v>
                </c:pt>
                <c:pt idx="224">
                  <c:v>281.52449503290649</c:v>
                </c:pt>
                <c:pt idx="225">
                  <c:v>281.47449503290653</c:v>
                </c:pt>
                <c:pt idx="226">
                  <c:v>281.42449503290658</c:v>
                </c:pt>
                <c:pt idx="227">
                  <c:v>281.37449503290662</c:v>
                </c:pt>
                <c:pt idx="228">
                  <c:v>281.32449503290667</c:v>
                </c:pt>
                <c:pt idx="229">
                  <c:v>281.27449503290671</c:v>
                </c:pt>
                <c:pt idx="230">
                  <c:v>281.22449503290676</c:v>
                </c:pt>
                <c:pt idx="231">
                  <c:v>281.1744950329068</c:v>
                </c:pt>
                <c:pt idx="232">
                  <c:v>281.12449503290685</c:v>
                </c:pt>
                <c:pt idx="233">
                  <c:v>281.0744950329069</c:v>
                </c:pt>
                <c:pt idx="234">
                  <c:v>281.02449503290694</c:v>
                </c:pt>
                <c:pt idx="235">
                  <c:v>280.97449503290699</c:v>
                </c:pt>
                <c:pt idx="236">
                  <c:v>280.92449503290703</c:v>
                </c:pt>
                <c:pt idx="237">
                  <c:v>280.87449503290708</c:v>
                </c:pt>
                <c:pt idx="238">
                  <c:v>280.82449503290712</c:v>
                </c:pt>
                <c:pt idx="239">
                  <c:v>280.77449503290717</c:v>
                </c:pt>
                <c:pt idx="240">
                  <c:v>280.72449503290721</c:v>
                </c:pt>
                <c:pt idx="241">
                  <c:v>280.67449503290726</c:v>
                </c:pt>
                <c:pt idx="242">
                  <c:v>280.6244950329073</c:v>
                </c:pt>
                <c:pt idx="243">
                  <c:v>280.57449503290735</c:v>
                </c:pt>
                <c:pt idx="244">
                  <c:v>280.5244950329074</c:v>
                </c:pt>
                <c:pt idx="245">
                  <c:v>280.47449503290744</c:v>
                </c:pt>
                <c:pt idx="246">
                  <c:v>280.42449503290749</c:v>
                </c:pt>
                <c:pt idx="247">
                  <c:v>280.37449503290753</c:v>
                </c:pt>
                <c:pt idx="248">
                  <c:v>280.32449503290758</c:v>
                </c:pt>
                <c:pt idx="249">
                  <c:v>280.27449503290762</c:v>
                </c:pt>
                <c:pt idx="250">
                  <c:v>280.22449503290767</c:v>
                </c:pt>
                <c:pt idx="251">
                  <c:v>280.17449503290771</c:v>
                </c:pt>
                <c:pt idx="252">
                  <c:v>280.12449503290776</c:v>
                </c:pt>
                <c:pt idx="253">
                  <c:v>280.07449503290781</c:v>
                </c:pt>
                <c:pt idx="254">
                  <c:v>280.02449503290785</c:v>
                </c:pt>
                <c:pt idx="255">
                  <c:v>279.9744950329079</c:v>
                </c:pt>
                <c:pt idx="256">
                  <c:v>279.92449503290794</c:v>
                </c:pt>
                <c:pt idx="257">
                  <c:v>279.87449503290799</c:v>
                </c:pt>
                <c:pt idx="258">
                  <c:v>279.82449503290803</c:v>
                </c:pt>
                <c:pt idx="259">
                  <c:v>279.77449503290808</c:v>
                </c:pt>
                <c:pt idx="260">
                  <c:v>279.72449503290812</c:v>
                </c:pt>
                <c:pt idx="261">
                  <c:v>279.67449503290817</c:v>
                </c:pt>
                <c:pt idx="262">
                  <c:v>279.62449503290821</c:v>
                </c:pt>
                <c:pt idx="263">
                  <c:v>279.57449503290826</c:v>
                </c:pt>
                <c:pt idx="264">
                  <c:v>279.52449503290831</c:v>
                </c:pt>
                <c:pt idx="265">
                  <c:v>279.47449503290835</c:v>
                </c:pt>
                <c:pt idx="266">
                  <c:v>279.4244950329084</c:v>
                </c:pt>
                <c:pt idx="267">
                  <c:v>279.37449503290844</c:v>
                </c:pt>
                <c:pt idx="268">
                  <c:v>279.32449503290849</c:v>
                </c:pt>
                <c:pt idx="269">
                  <c:v>279.27449503290853</c:v>
                </c:pt>
                <c:pt idx="270">
                  <c:v>279.22449503290858</c:v>
                </c:pt>
                <c:pt idx="271">
                  <c:v>279.17449503290862</c:v>
                </c:pt>
                <c:pt idx="272">
                  <c:v>279.12449503290867</c:v>
                </c:pt>
                <c:pt idx="273">
                  <c:v>279.07449503290871</c:v>
                </c:pt>
                <c:pt idx="274">
                  <c:v>279.02449503290876</c:v>
                </c:pt>
                <c:pt idx="275">
                  <c:v>278.97449503290881</c:v>
                </c:pt>
                <c:pt idx="276">
                  <c:v>278.92449503290885</c:v>
                </c:pt>
                <c:pt idx="277">
                  <c:v>278.8744950329089</c:v>
                </c:pt>
                <c:pt idx="278">
                  <c:v>278.82449503290894</c:v>
                </c:pt>
                <c:pt idx="279">
                  <c:v>278.77449503290899</c:v>
                </c:pt>
                <c:pt idx="280">
                  <c:v>278.72449503290903</c:v>
                </c:pt>
                <c:pt idx="281">
                  <c:v>278.67449503290908</c:v>
                </c:pt>
                <c:pt idx="282">
                  <c:v>278.62449503290912</c:v>
                </c:pt>
                <c:pt idx="283">
                  <c:v>278.57449503290917</c:v>
                </c:pt>
                <c:pt idx="284">
                  <c:v>278.52449503290921</c:v>
                </c:pt>
                <c:pt idx="285">
                  <c:v>278.47449503290926</c:v>
                </c:pt>
                <c:pt idx="286">
                  <c:v>278.42449503290931</c:v>
                </c:pt>
                <c:pt idx="287">
                  <c:v>278.37449503290935</c:v>
                </c:pt>
                <c:pt idx="288">
                  <c:v>278.3244950329094</c:v>
                </c:pt>
                <c:pt idx="289">
                  <c:v>278.27449503290944</c:v>
                </c:pt>
                <c:pt idx="290">
                  <c:v>278.22449503290949</c:v>
                </c:pt>
                <c:pt idx="291">
                  <c:v>278.17449503290953</c:v>
                </c:pt>
                <c:pt idx="292">
                  <c:v>278.12449503290958</c:v>
                </c:pt>
                <c:pt idx="293">
                  <c:v>278.07449503290962</c:v>
                </c:pt>
                <c:pt idx="294">
                  <c:v>278.02449503290967</c:v>
                </c:pt>
                <c:pt idx="295">
                  <c:v>277.97449503290972</c:v>
                </c:pt>
                <c:pt idx="296">
                  <c:v>277.92449503290976</c:v>
                </c:pt>
                <c:pt idx="297">
                  <c:v>277.87449503290981</c:v>
                </c:pt>
                <c:pt idx="298">
                  <c:v>277.82449503290985</c:v>
                </c:pt>
                <c:pt idx="299">
                  <c:v>277.7744950329099</c:v>
                </c:pt>
                <c:pt idx="300">
                  <c:v>277.72449503290994</c:v>
                </c:pt>
                <c:pt idx="301">
                  <c:v>277.67449503290999</c:v>
                </c:pt>
                <c:pt idx="302">
                  <c:v>277.62449503291003</c:v>
                </c:pt>
                <c:pt idx="303">
                  <c:v>277.57449503291008</c:v>
                </c:pt>
                <c:pt idx="304">
                  <c:v>277.52449503291012</c:v>
                </c:pt>
                <c:pt idx="305">
                  <c:v>277.47449503291017</c:v>
                </c:pt>
                <c:pt idx="306">
                  <c:v>277.42449503291022</c:v>
                </c:pt>
                <c:pt idx="307">
                  <c:v>277.37449503291026</c:v>
                </c:pt>
                <c:pt idx="308">
                  <c:v>277.32449503291031</c:v>
                </c:pt>
                <c:pt idx="309">
                  <c:v>277.27449503291035</c:v>
                </c:pt>
                <c:pt idx="310">
                  <c:v>277.2244950329104</c:v>
                </c:pt>
                <c:pt idx="311">
                  <c:v>277.17449503291044</c:v>
                </c:pt>
                <c:pt idx="312">
                  <c:v>277.12449503291049</c:v>
                </c:pt>
                <c:pt idx="313">
                  <c:v>277.07449503291053</c:v>
                </c:pt>
                <c:pt idx="314">
                  <c:v>277.02449503291058</c:v>
                </c:pt>
                <c:pt idx="315">
                  <c:v>276.97449503291062</c:v>
                </c:pt>
                <c:pt idx="316">
                  <c:v>276.92449503291067</c:v>
                </c:pt>
                <c:pt idx="317">
                  <c:v>276.87449503291072</c:v>
                </c:pt>
                <c:pt idx="318">
                  <c:v>276.82449503291076</c:v>
                </c:pt>
                <c:pt idx="319">
                  <c:v>276.77449503291081</c:v>
                </c:pt>
                <c:pt idx="320">
                  <c:v>276.72449503291085</c:v>
                </c:pt>
                <c:pt idx="321">
                  <c:v>276.6744950329109</c:v>
                </c:pt>
                <c:pt idx="322">
                  <c:v>276.62449503291094</c:v>
                </c:pt>
                <c:pt idx="323">
                  <c:v>276.57449503291099</c:v>
                </c:pt>
                <c:pt idx="324">
                  <c:v>276.52449503291103</c:v>
                </c:pt>
                <c:pt idx="325">
                  <c:v>276.47449503291108</c:v>
                </c:pt>
                <c:pt idx="326">
                  <c:v>276.42449503291112</c:v>
                </c:pt>
                <c:pt idx="327">
                  <c:v>276.37449503291117</c:v>
                </c:pt>
                <c:pt idx="328">
                  <c:v>276.32449503291122</c:v>
                </c:pt>
                <c:pt idx="329">
                  <c:v>276.27449503291126</c:v>
                </c:pt>
                <c:pt idx="330">
                  <c:v>276.22449503291131</c:v>
                </c:pt>
                <c:pt idx="331">
                  <c:v>276.17449503291135</c:v>
                </c:pt>
                <c:pt idx="332">
                  <c:v>276.1244950329114</c:v>
                </c:pt>
                <c:pt idx="333">
                  <c:v>276.07449503291144</c:v>
                </c:pt>
                <c:pt idx="334">
                  <c:v>276.02449503291149</c:v>
                </c:pt>
                <c:pt idx="335">
                  <c:v>275.97449503291153</c:v>
                </c:pt>
                <c:pt idx="336">
                  <c:v>275.92449503291158</c:v>
                </c:pt>
                <c:pt idx="337">
                  <c:v>275.87449503291163</c:v>
                </c:pt>
                <c:pt idx="338">
                  <c:v>275.82449503291167</c:v>
                </c:pt>
                <c:pt idx="339">
                  <c:v>275.77449503291172</c:v>
                </c:pt>
                <c:pt idx="340">
                  <c:v>275.72449503291176</c:v>
                </c:pt>
                <c:pt idx="341">
                  <c:v>275.67449503291181</c:v>
                </c:pt>
                <c:pt idx="342">
                  <c:v>275.62449503291185</c:v>
                </c:pt>
                <c:pt idx="343">
                  <c:v>275.5744950329119</c:v>
                </c:pt>
                <c:pt idx="344">
                  <c:v>275.52449503291194</c:v>
                </c:pt>
                <c:pt idx="345">
                  <c:v>275.47449503291199</c:v>
                </c:pt>
                <c:pt idx="346">
                  <c:v>275.42449503291203</c:v>
                </c:pt>
                <c:pt idx="347">
                  <c:v>275.37449503291208</c:v>
                </c:pt>
                <c:pt idx="348">
                  <c:v>275.32449503291213</c:v>
                </c:pt>
                <c:pt idx="349">
                  <c:v>275.27449503291217</c:v>
                </c:pt>
                <c:pt idx="350">
                  <c:v>275.22449503291222</c:v>
                </c:pt>
                <c:pt idx="351">
                  <c:v>275.17449503291226</c:v>
                </c:pt>
                <c:pt idx="352">
                  <c:v>275.12449503291231</c:v>
                </c:pt>
                <c:pt idx="353">
                  <c:v>275.07449503291235</c:v>
                </c:pt>
                <c:pt idx="354">
                  <c:v>275.0244950329124</c:v>
                </c:pt>
                <c:pt idx="355">
                  <c:v>274.97449503291244</c:v>
                </c:pt>
                <c:pt idx="356">
                  <c:v>274.92449503291249</c:v>
                </c:pt>
                <c:pt idx="357">
                  <c:v>274.87449503291253</c:v>
                </c:pt>
                <c:pt idx="358">
                  <c:v>274.82449503291258</c:v>
                </c:pt>
                <c:pt idx="359">
                  <c:v>274.77449503291263</c:v>
                </c:pt>
                <c:pt idx="360">
                  <c:v>274.72449503291267</c:v>
                </c:pt>
                <c:pt idx="361">
                  <c:v>274.67449503291272</c:v>
                </c:pt>
                <c:pt idx="362">
                  <c:v>274.62449503291276</c:v>
                </c:pt>
                <c:pt idx="363">
                  <c:v>274.57449503291281</c:v>
                </c:pt>
                <c:pt idx="364">
                  <c:v>274.52449503291285</c:v>
                </c:pt>
                <c:pt idx="365">
                  <c:v>274.4744950329129</c:v>
                </c:pt>
                <c:pt idx="366">
                  <c:v>274.42449503291294</c:v>
                </c:pt>
                <c:pt idx="367">
                  <c:v>274.37449503291299</c:v>
                </c:pt>
                <c:pt idx="368">
                  <c:v>274.32449503291303</c:v>
                </c:pt>
                <c:pt idx="369">
                  <c:v>274.27449503291308</c:v>
                </c:pt>
                <c:pt idx="370">
                  <c:v>274.22449503291313</c:v>
                </c:pt>
                <c:pt idx="371">
                  <c:v>274.17449503291317</c:v>
                </c:pt>
                <c:pt idx="372">
                  <c:v>274.12449503291322</c:v>
                </c:pt>
                <c:pt idx="373">
                  <c:v>274.07449503291326</c:v>
                </c:pt>
                <c:pt idx="374">
                  <c:v>274.02449503291331</c:v>
                </c:pt>
                <c:pt idx="375">
                  <c:v>273.97449503291335</c:v>
                </c:pt>
                <c:pt idx="376">
                  <c:v>273.9244950329134</c:v>
                </c:pt>
                <c:pt idx="377">
                  <c:v>273.87449503291344</c:v>
                </c:pt>
                <c:pt idx="378">
                  <c:v>273.82449503291349</c:v>
                </c:pt>
                <c:pt idx="379">
                  <c:v>273.77449503291353</c:v>
                </c:pt>
                <c:pt idx="380">
                  <c:v>273.72449503291358</c:v>
                </c:pt>
                <c:pt idx="381">
                  <c:v>273.67449503291363</c:v>
                </c:pt>
                <c:pt idx="382">
                  <c:v>273.62449503291367</c:v>
                </c:pt>
                <c:pt idx="383">
                  <c:v>273.57449503291372</c:v>
                </c:pt>
                <c:pt idx="384">
                  <c:v>273.52449503291376</c:v>
                </c:pt>
                <c:pt idx="385">
                  <c:v>273.47449503291381</c:v>
                </c:pt>
                <c:pt idx="386">
                  <c:v>273.42449503291385</c:v>
                </c:pt>
                <c:pt idx="387">
                  <c:v>273.3744950329139</c:v>
                </c:pt>
                <c:pt idx="388">
                  <c:v>273.32449503291394</c:v>
                </c:pt>
                <c:pt idx="389">
                  <c:v>273.27449503291399</c:v>
                </c:pt>
                <c:pt idx="390">
                  <c:v>273.22449503291404</c:v>
                </c:pt>
                <c:pt idx="391">
                  <c:v>273.17449503291408</c:v>
                </c:pt>
                <c:pt idx="392">
                  <c:v>273.12449503291413</c:v>
                </c:pt>
                <c:pt idx="393">
                  <c:v>273.07449503291417</c:v>
                </c:pt>
                <c:pt idx="394">
                  <c:v>273.02449503291422</c:v>
                </c:pt>
                <c:pt idx="395">
                  <c:v>272.97449503291426</c:v>
                </c:pt>
                <c:pt idx="396">
                  <c:v>272.92449503291431</c:v>
                </c:pt>
                <c:pt idx="397">
                  <c:v>272.87449503291435</c:v>
                </c:pt>
                <c:pt idx="398">
                  <c:v>272.8244950329144</c:v>
                </c:pt>
                <c:pt idx="399">
                  <c:v>272.77449503291444</c:v>
                </c:pt>
                <c:pt idx="400">
                  <c:v>272.72449503291449</c:v>
                </c:pt>
                <c:pt idx="401">
                  <c:v>272.67449503291454</c:v>
                </c:pt>
                <c:pt idx="402">
                  <c:v>272.62449503291458</c:v>
                </c:pt>
                <c:pt idx="403">
                  <c:v>272.57449503291463</c:v>
                </c:pt>
                <c:pt idx="404">
                  <c:v>272.52449503291467</c:v>
                </c:pt>
                <c:pt idx="405">
                  <c:v>272.47449503291472</c:v>
                </c:pt>
                <c:pt idx="406">
                  <c:v>272.42449503291476</c:v>
                </c:pt>
                <c:pt idx="407">
                  <c:v>272.37449503291481</c:v>
                </c:pt>
                <c:pt idx="408">
                  <c:v>272.32449503291485</c:v>
                </c:pt>
                <c:pt idx="409">
                  <c:v>272.2744950329149</c:v>
                </c:pt>
                <c:pt idx="410">
                  <c:v>272.22449503291494</c:v>
                </c:pt>
                <c:pt idx="411">
                  <c:v>272.17449503291499</c:v>
                </c:pt>
                <c:pt idx="412">
                  <c:v>272.12449503291504</c:v>
                </c:pt>
                <c:pt idx="413">
                  <c:v>272.07449503291508</c:v>
                </c:pt>
                <c:pt idx="414">
                  <c:v>272.02449503291513</c:v>
                </c:pt>
                <c:pt idx="415">
                  <c:v>271.97449503291517</c:v>
                </c:pt>
                <c:pt idx="416">
                  <c:v>271.92449503291522</c:v>
                </c:pt>
                <c:pt idx="417">
                  <c:v>271.87449503291526</c:v>
                </c:pt>
                <c:pt idx="418">
                  <c:v>271.82449503291531</c:v>
                </c:pt>
                <c:pt idx="419">
                  <c:v>271.77449503291535</c:v>
                </c:pt>
                <c:pt idx="420">
                  <c:v>271.7244950329154</c:v>
                </c:pt>
                <c:pt idx="421">
                  <c:v>271.67449503291544</c:v>
                </c:pt>
                <c:pt idx="422">
                  <c:v>271.62449503291549</c:v>
                </c:pt>
                <c:pt idx="423">
                  <c:v>271.57449503291554</c:v>
                </c:pt>
                <c:pt idx="424">
                  <c:v>271.52449503291558</c:v>
                </c:pt>
                <c:pt idx="425">
                  <c:v>271.47449503291563</c:v>
                </c:pt>
                <c:pt idx="426">
                  <c:v>271.42449503291567</c:v>
                </c:pt>
                <c:pt idx="427">
                  <c:v>271.37449503291572</c:v>
                </c:pt>
                <c:pt idx="428">
                  <c:v>271.32449503291576</c:v>
                </c:pt>
                <c:pt idx="429">
                  <c:v>271.27449503291581</c:v>
                </c:pt>
                <c:pt idx="430">
                  <c:v>271.22449503291585</c:v>
                </c:pt>
                <c:pt idx="431">
                  <c:v>271.1744950329159</c:v>
                </c:pt>
                <c:pt idx="432">
                  <c:v>271.12449503291595</c:v>
                </c:pt>
                <c:pt idx="433">
                  <c:v>271.07449503291599</c:v>
                </c:pt>
                <c:pt idx="434">
                  <c:v>271.02449503291604</c:v>
                </c:pt>
                <c:pt idx="435">
                  <c:v>270.97449503291608</c:v>
                </c:pt>
                <c:pt idx="436">
                  <c:v>270.92449503291613</c:v>
                </c:pt>
                <c:pt idx="437">
                  <c:v>270.87449503291617</c:v>
                </c:pt>
                <c:pt idx="438">
                  <c:v>270.82449503291622</c:v>
                </c:pt>
                <c:pt idx="439">
                  <c:v>270.77449503291626</c:v>
                </c:pt>
                <c:pt idx="440">
                  <c:v>270.72449503291631</c:v>
                </c:pt>
                <c:pt idx="441">
                  <c:v>270.67449503291635</c:v>
                </c:pt>
                <c:pt idx="442">
                  <c:v>270.6244950329164</c:v>
                </c:pt>
                <c:pt idx="443">
                  <c:v>270.57449503291645</c:v>
                </c:pt>
                <c:pt idx="444">
                  <c:v>270.52449503291649</c:v>
                </c:pt>
                <c:pt idx="445">
                  <c:v>270.47449503291654</c:v>
                </c:pt>
                <c:pt idx="446">
                  <c:v>270.42449503291658</c:v>
                </c:pt>
                <c:pt idx="447">
                  <c:v>270.37449503291663</c:v>
                </c:pt>
                <c:pt idx="448">
                  <c:v>270.32449503291667</c:v>
                </c:pt>
                <c:pt idx="449">
                  <c:v>270.27449503291672</c:v>
                </c:pt>
                <c:pt idx="450">
                  <c:v>270.22449503291676</c:v>
                </c:pt>
                <c:pt idx="451">
                  <c:v>270.17449503291681</c:v>
                </c:pt>
                <c:pt idx="452">
                  <c:v>270.12449503291685</c:v>
                </c:pt>
                <c:pt idx="453">
                  <c:v>270.0744950329169</c:v>
                </c:pt>
                <c:pt idx="454">
                  <c:v>270.02449503291695</c:v>
                </c:pt>
                <c:pt idx="455">
                  <c:v>269.97449503291699</c:v>
                </c:pt>
                <c:pt idx="456">
                  <c:v>269.92449503291704</c:v>
                </c:pt>
                <c:pt idx="457">
                  <c:v>269.87449503291708</c:v>
                </c:pt>
                <c:pt idx="458">
                  <c:v>269.82449503291713</c:v>
                </c:pt>
                <c:pt idx="459">
                  <c:v>269.77449503291717</c:v>
                </c:pt>
                <c:pt idx="460">
                  <c:v>269.72449503291722</c:v>
                </c:pt>
                <c:pt idx="461">
                  <c:v>269.67449503291726</c:v>
                </c:pt>
                <c:pt idx="462">
                  <c:v>269.62449503291731</c:v>
                </c:pt>
                <c:pt idx="463">
                  <c:v>269.57449503291735</c:v>
                </c:pt>
                <c:pt idx="464">
                  <c:v>269.5244950329174</c:v>
                </c:pt>
                <c:pt idx="465">
                  <c:v>269.47449503291745</c:v>
                </c:pt>
                <c:pt idx="466">
                  <c:v>269.42449503291749</c:v>
                </c:pt>
                <c:pt idx="467">
                  <c:v>269.37449503291754</c:v>
                </c:pt>
                <c:pt idx="468">
                  <c:v>269.32449503291758</c:v>
                </c:pt>
                <c:pt idx="469">
                  <c:v>269.27449503291763</c:v>
                </c:pt>
                <c:pt idx="470">
                  <c:v>269.22449503291767</c:v>
                </c:pt>
                <c:pt idx="471">
                  <c:v>269.17449503291772</c:v>
                </c:pt>
                <c:pt idx="472">
                  <c:v>269.12449503291776</c:v>
                </c:pt>
                <c:pt idx="473">
                  <c:v>269.07449503291781</c:v>
                </c:pt>
                <c:pt idx="474">
                  <c:v>269.02449503291786</c:v>
                </c:pt>
                <c:pt idx="475">
                  <c:v>268.9744950329179</c:v>
                </c:pt>
                <c:pt idx="476">
                  <c:v>268.92449503291795</c:v>
                </c:pt>
                <c:pt idx="477">
                  <c:v>268.87449503291799</c:v>
                </c:pt>
                <c:pt idx="478">
                  <c:v>268.82449503291804</c:v>
                </c:pt>
                <c:pt idx="479">
                  <c:v>268.77449503291808</c:v>
                </c:pt>
                <c:pt idx="480">
                  <c:v>268.72449503291813</c:v>
                </c:pt>
                <c:pt idx="481">
                  <c:v>268.67449503291817</c:v>
                </c:pt>
                <c:pt idx="482">
                  <c:v>268.62449503291822</c:v>
                </c:pt>
                <c:pt idx="483">
                  <c:v>268.57449503291826</c:v>
                </c:pt>
                <c:pt idx="484">
                  <c:v>268.52449503291831</c:v>
                </c:pt>
                <c:pt idx="485">
                  <c:v>268.47449503291836</c:v>
                </c:pt>
                <c:pt idx="486">
                  <c:v>268.4244950329184</c:v>
                </c:pt>
                <c:pt idx="487">
                  <c:v>268.37449503291845</c:v>
                </c:pt>
                <c:pt idx="488">
                  <c:v>268.32449503291849</c:v>
                </c:pt>
                <c:pt idx="489">
                  <c:v>268.27449503291854</c:v>
                </c:pt>
                <c:pt idx="490">
                  <c:v>268.22449503291858</c:v>
                </c:pt>
                <c:pt idx="491">
                  <c:v>268.17449503291863</c:v>
                </c:pt>
                <c:pt idx="492">
                  <c:v>268.12449503291867</c:v>
                </c:pt>
                <c:pt idx="493">
                  <c:v>268.07449503291872</c:v>
                </c:pt>
                <c:pt idx="494">
                  <c:v>268.02449503291876</c:v>
                </c:pt>
                <c:pt idx="495">
                  <c:v>267.97449503291881</c:v>
                </c:pt>
                <c:pt idx="496">
                  <c:v>267.92449503291886</c:v>
                </c:pt>
                <c:pt idx="497">
                  <c:v>267.8744950329189</c:v>
                </c:pt>
                <c:pt idx="498">
                  <c:v>267.82449503291895</c:v>
                </c:pt>
                <c:pt idx="499">
                  <c:v>267.77449503291899</c:v>
                </c:pt>
                <c:pt idx="500">
                  <c:v>267.72449503291904</c:v>
                </c:pt>
              </c:numCache>
            </c:numRef>
          </c:xVal>
          <c:yVal>
            <c:numRef>
              <c:f>A750CR!$K$12:$K$512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1B5-4AD9-82F8-F81FB06A4692}"/>
            </c:ext>
          </c:extLst>
        </c:ser>
        <c:ser>
          <c:idx val="9"/>
          <c:order val="9"/>
          <c:tx>
            <c:v>Gauss 7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292.7244950328963</c:v>
                </c:pt>
                <c:pt idx="1">
                  <c:v>292.67449503289635</c:v>
                </c:pt>
                <c:pt idx="2">
                  <c:v>292.62449503289639</c:v>
                </c:pt>
                <c:pt idx="3">
                  <c:v>292.57449503289644</c:v>
                </c:pt>
                <c:pt idx="4">
                  <c:v>292.52449503289648</c:v>
                </c:pt>
                <c:pt idx="5">
                  <c:v>292.47449503289653</c:v>
                </c:pt>
                <c:pt idx="6">
                  <c:v>292.42449503289657</c:v>
                </c:pt>
                <c:pt idx="7">
                  <c:v>292.37449503289662</c:v>
                </c:pt>
                <c:pt idx="8">
                  <c:v>292.32449503289666</c:v>
                </c:pt>
                <c:pt idx="9">
                  <c:v>292.27449503289671</c:v>
                </c:pt>
                <c:pt idx="10">
                  <c:v>292.22449503289675</c:v>
                </c:pt>
                <c:pt idx="11">
                  <c:v>292.1744950328968</c:v>
                </c:pt>
                <c:pt idx="12">
                  <c:v>292.12449503289685</c:v>
                </c:pt>
                <c:pt idx="13">
                  <c:v>292.07449503289689</c:v>
                </c:pt>
                <c:pt idx="14">
                  <c:v>292.02449503289694</c:v>
                </c:pt>
                <c:pt idx="15">
                  <c:v>291.97449503289698</c:v>
                </c:pt>
                <c:pt idx="16">
                  <c:v>291.92449503289703</c:v>
                </c:pt>
                <c:pt idx="17">
                  <c:v>291.87449503289707</c:v>
                </c:pt>
                <c:pt idx="18">
                  <c:v>291.82449503289712</c:v>
                </c:pt>
                <c:pt idx="19">
                  <c:v>291.77449503289716</c:v>
                </c:pt>
                <c:pt idx="20">
                  <c:v>291.72449503289721</c:v>
                </c:pt>
                <c:pt idx="21">
                  <c:v>291.67449503289725</c:v>
                </c:pt>
                <c:pt idx="22">
                  <c:v>291.6244950328973</c:v>
                </c:pt>
                <c:pt idx="23">
                  <c:v>291.57449503289735</c:v>
                </c:pt>
                <c:pt idx="24">
                  <c:v>291.52449503289739</c:v>
                </c:pt>
                <c:pt idx="25">
                  <c:v>291.47449503289744</c:v>
                </c:pt>
                <c:pt idx="26">
                  <c:v>291.42449503289748</c:v>
                </c:pt>
                <c:pt idx="27">
                  <c:v>291.37449503289753</c:v>
                </c:pt>
                <c:pt idx="28">
                  <c:v>291.32449503289757</c:v>
                </c:pt>
                <c:pt idx="29">
                  <c:v>291.27449503289762</c:v>
                </c:pt>
                <c:pt idx="30">
                  <c:v>291.22449503289766</c:v>
                </c:pt>
                <c:pt idx="31">
                  <c:v>291.17449503289771</c:v>
                </c:pt>
                <c:pt idx="32">
                  <c:v>291.12449503289776</c:v>
                </c:pt>
                <c:pt idx="33">
                  <c:v>291.0744950328978</c:v>
                </c:pt>
                <c:pt idx="34">
                  <c:v>291.02449503289785</c:v>
                </c:pt>
                <c:pt idx="35">
                  <c:v>290.97449503289789</c:v>
                </c:pt>
                <c:pt idx="36">
                  <c:v>290.92449503289794</c:v>
                </c:pt>
                <c:pt idx="37">
                  <c:v>290.87449503289798</c:v>
                </c:pt>
                <c:pt idx="38">
                  <c:v>290.82449503289803</c:v>
                </c:pt>
                <c:pt idx="39">
                  <c:v>290.77449503289807</c:v>
                </c:pt>
                <c:pt idx="40">
                  <c:v>290.72449503289812</c:v>
                </c:pt>
                <c:pt idx="41">
                  <c:v>290.67449503289816</c:v>
                </c:pt>
                <c:pt idx="42">
                  <c:v>290.62449503289821</c:v>
                </c:pt>
                <c:pt idx="43">
                  <c:v>290.57449503289826</c:v>
                </c:pt>
                <c:pt idx="44">
                  <c:v>290.5244950328983</c:v>
                </c:pt>
                <c:pt idx="45">
                  <c:v>290.47449503289835</c:v>
                </c:pt>
                <c:pt idx="46">
                  <c:v>290.42449503289839</c:v>
                </c:pt>
                <c:pt idx="47">
                  <c:v>290.37449503289844</c:v>
                </c:pt>
                <c:pt idx="48">
                  <c:v>290.32449503289848</c:v>
                </c:pt>
                <c:pt idx="49">
                  <c:v>290.27449503289853</c:v>
                </c:pt>
                <c:pt idx="50">
                  <c:v>290.22449503289857</c:v>
                </c:pt>
                <c:pt idx="51">
                  <c:v>290.17449503289862</c:v>
                </c:pt>
                <c:pt idx="52">
                  <c:v>290.12449503289866</c:v>
                </c:pt>
                <c:pt idx="53">
                  <c:v>290.07449503289871</c:v>
                </c:pt>
                <c:pt idx="54">
                  <c:v>290.02449503289876</c:v>
                </c:pt>
                <c:pt idx="55">
                  <c:v>289.9744950328988</c:v>
                </c:pt>
                <c:pt idx="56">
                  <c:v>289.92449503289885</c:v>
                </c:pt>
                <c:pt idx="57">
                  <c:v>289.87449503289889</c:v>
                </c:pt>
                <c:pt idx="58">
                  <c:v>289.82449503289894</c:v>
                </c:pt>
                <c:pt idx="59">
                  <c:v>289.77449503289898</c:v>
                </c:pt>
                <c:pt idx="60">
                  <c:v>289.72449503289903</c:v>
                </c:pt>
                <c:pt idx="61">
                  <c:v>289.67449503289907</c:v>
                </c:pt>
                <c:pt idx="62">
                  <c:v>289.62449503289912</c:v>
                </c:pt>
                <c:pt idx="63">
                  <c:v>289.57449503289916</c:v>
                </c:pt>
                <c:pt idx="64">
                  <c:v>289.52449503289921</c:v>
                </c:pt>
                <c:pt idx="65">
                  <c:v>289.47449503289926</c:v>
                </c:pt>
                <c:pt idx="66">
                  <c:v>289.4244950328993</c:v>
                </c:pt>
                <c:pt idx="67">
                  <c:v>289.37449503289935</c:v>
                </c:pt>
                <c:pt idx="68">
                  <c:v>289.32449503289939</c:v>
                </c:pt>
                <c:pt idx="69">
                  <c:v>289.27449503289944</c:v>
                </c:pt>
                <c:pt idx="70">
                  <c:v>289.22449503289948</c:v>
                </c:pt>
                <c:pt idx="71">
                  <c:v>289.17449503289953</c:v>
                </c:pt>
                <c:pt idx="72">
                  <c:v>289.12449503289957</c:v>
                </c:pt>
                <c:pt idx="73">
                  <c:v>289.07449503289962</c:v>
                </c:pt>
                <c:pt idx="74">
                  <c:v>289.02449503289967</c:v>
                </c:pt>
                <c:pt idx="75">
                  <c:v>288.97449503289971</c:v>
                </c:pt>
                <c:pt idx="76">
                  <c:v>288.92449503289976</c:v>
                </c:pt>
                <c:pt idx="77">
                  <c:v>288.8744950328998</c:v>
                </c:pt>
                <c:pt idx="78">
                  <c:v>288.82449503289985</c:v>
                </c:pt>
                <c:pt idx="79">
                  <c:v>288.77449503289989</c:v>
                </c:pt>
                <c:pt idx="80">
                  <c:v>288.72449503289994</c:v>
                </c:pt>
                <c:pt idx="81">
                  <c:v>288.67449503289998</c:v>
                </c:pt>
                <c:pt idx="82">
                  <c:v>288.62449503290003</c:v>
                </c:pt>
                <c:pt idx="83">
                  <c:v>288.57449503290007</c:v>
                </c:pt>
                <c:pt idx="84">
                  <c:v>288.52449503290012</c:v>
                </c:pt>
                <c:pt idx="85">
                  <c:v>288.47449503290017</c:v>
                </c:pt>
                <c:pt idx="86">
                  <c:v>288.42449503290021</c:v>
                </c:pt>
                <c:pt idx="87">
                  <c:v>288.37449503290026</c:v>
                </c:pt>
                <c:pt idx="88">
                  <c:v>288.3244950329003</c:v>
                </c:pt>
                <c:pt idx="89">
                  <c:v>288.27449503290035</c:v>
                </c:pt>
                <c:pt idx="90">
                  <c:v>288.22449503290039</c:v>
                </c:pt>
                <c:pt idx="91">
                  <c:v>288.17449503290044</c:v>
                </c:pt>
                <c:pt idx="92">
                  <c:v>288.12449503290048</c:v>
                </c:pt>
                <c:pt idx="93">
                  <c:v>288.07449503290053</c:v>
                </c:pt>
                <c:pt idx="94">
                  <c:v>288.02449503290057</c:v>
                </c:pt>
                <c:pt idx="95">
                  <c:v>287.97449503290062</c:v>
                </c:pt>
                <c:pt idx="96">
                  <c:v>287.92449503290067</c:v>
                </c:pt>
                <c:pt idx="97">
                  <c:v>287.87449503290071</c:v>
                </c:pt>
                <c:pt idx="98">
                  <c:v>287.82449503290076</c:v>
                </c:pt>
                <c:pt idx="99">
                  <c:v>287.7744950329008</c:v>
                </c:pt>
                <c:pt idx="100">
                  <c:v>287.72449503290085</c:v>
                </c:pt>
                <c:pt idx="101">
                  <c:v>287.67449503290089</c:v>
                </c:pt>
                <c:pt idx="102">
                  <c:v>287.62449503290094</c:v>
                </c:pt>
                <c:pt idx="103">
                  <c:v>287.57449503290098</c:v>
                </c:pt>
                <c:pt idx="104">
                  <c:v>287.52449503290103</c:v>
                </c:pt>
                <c:pt idx="105">
                  <c:v>287.47449503290107</c:v>
                </c:pt>
                <c:pt idx="106">
                  <c:v>287.42449503290112</c:v>
                </c:pt>
                <c:pt idx="107">
                  <c:v>287.37449503290117</c:v>
                </c:pt>
                <c:pt idx="108">
                  <c:v>287.32449503290121</c:v>
                </c:pt>
                <c:pt idx="109">
                  <c:v>287.27449503290126</c:v>
                </c:pt>
                <c:pt idx="110">
                  <c:v>287.2244950329013</c:v>
                </c:pt>
                <c:pt idx="111">
                  <c:v>287.17449503290135</c:v>
                </c:pt>
                <c:pt idx="112">
                  <c:v>287.12449503290139</c:v>
                </c:pt>
                <c:pt idx="113">
                  <c:v>287.07449503290144</c:v>
                </c:pt>
                <c:pt idx="114">
                  <c:v>287.02449503290148</c:v>
                </c:pt>
                <c:pt idx="115">
                  <c:v>286.97449503290153</c:v>
                </c:pt>
                <c:pt idx="116">
                  <c:v>286.92449503290158</c:v>
                </c:pt>
                <c:pt idx="117">
                  <c:v>286.87449503290162</c:v>
                </c:pt>
                <c:pt idx="118">
                  <c:v>286.82449503290167</c:v>
                </c:pt>
                <c:pt idx="119">
                  <c:v>286.77449503290171</c:v>
                </c:pt>
                <c:pt idx="120">
                  <c:v>286.72449503290176</c:v>
                </c:pt>
                <c:pt idx="121">
                  <c:v>286.6744950329018</c:v>
                </c:pt>
                <c:pt idx="122">
                  <c:v>286.62449503290185</c:v>
                </c:pt>
                <c:pt idx="123">
                  <c:v>286.57449503290189</c:v>
                </c:pt>
                <c:pt idx="124">
                  <c:v>286.52449503290194</c:v>
                </c:pt>
                <c:pt idx="125">
                  <c:v>286.47449503290198</c:v>
                </c:pt>
                <c:pt idx="126">
                  <c:v>286.42449503290203</c:v>
                </c:pt>
                <c:pt idx="127">
                  <c:v>286.37449503290208</c:v>
                </c:pt>
                <c:pt idx="128">
                  <c:v>286.32449503290212</c:v>
                </c:pt>
                <c:pt idx="129">
                  <c:v>286.27449503290217</c:v>
                </c:pt>
                <c:pt idx="130">
                  <c:v>286.22449503290221</c:v>
                </c:pt>
                <c:pt idx="131">
                  <c:v>286.17449503290226</c:v>
                </c:pt>
                <c:pt idx="132">
                  <c:v>286.1244950329023</c:v>
                </c:pt>
                <c:pt idx="133">
                  <c:v>286.07449503290235</c:v>
                </c:pt>
                <c:pt idx="134">
                  <c:v>286.02449503290239</c:v>
                </c:pt>
                <c:pt idx="135">
                  <c:v>285.97449503290244</c:v>
                </c:pt>
                <c:pt idx="136">
                  <c:v>285.92449503290248</c:v>
                </c:pt>
                <c:pt idx="137">
                  <c:v>285.87449503290253</c:v>
                </c:pt>
                <c:pt idx="138">
                  <c:v>285.82449503290258</c:v>
                </c:pt>
                <c:pt idx="139">
                  <c:v>285.77449503290262</c:v>
                </c:pt>
                <c:pt idx="140">
                  <c:v>285.72449503290267</c:v>
                </c:pt>
                <c:pt idx="141">
                  <c:v>285.67449503290271</c:v>
                </c:pt>
                <c:pt idx="142">
                  <c:v>285.62449503290276</c:v>
                </c:pt>
                <c:pt idx="143">
                  <c:v>285.5744950329028</c:v>
                </c:pt>
                <c:pt idx="144">
                  <c:v>285.52449503290285</c:v>
                </c:pt>
                <c:pt idx="145">
                  <c:v>285.47449503290289</c:v>
                </c:pt>
                <c:pt idx="146">
                  <c:v>285.42449503290294</c:v>
                </c:pt>
                <c:pt idx="147">
                  <c:v>285.37449503290298</c:v>
                </c:pt>
                <c:pt idx="148">
                  <c:v>285.32449503290303</c:v>
                </c:pt>
                <c:pt idx="149">
                  <c:v>285.27449503290308</c:v>
                </c:pt>
                <c:pt idx="150">
                  <c:v>285.22449503290312</c:v>
                </c:pt>
                <c:pt idx="151">
                  <c:v>285.17449503290317</c:v>
                </c:pt>
                <c:pt idx="152">
                  <c:v>285.12449503290321</c:v>
                </c:pt>
                <c:pt idx="153">
                  <c:v>285.07449503290326</c:v>
                </c:pt>
                <c:pt idx="154">
                  <c:v>285.0244950329033</c:v>
                </c:pt>
                <c:pt idx="155">
                  <c:v>284.97449503290335</c:v>
                </c:pt>
                <c:pt idx="156">
                  <c:v>284.92449503290339</c:v>
                </c:pt>
                <c:pt idx="157">
                  <c:v>284.87449503290344</c:v>
                </c:pt>
                <c:pt idx="158">
                  <c:v>284.82449503290349</c:v>
                </c:pt>
                <c:pt idx="159">
                  <c:v>284.77449503290353</c:v>
                </c:pt>
                <c:pt idx="160">
                  <c:v>284.72449503290358</c:v>
                </c:pt>
                <c:pt idx="161">
                  <c:v>284.67449503290362</c:v>
                </c:pt>
                <c:pt idx="162">
                  <c:v>284.62449503290367</c:v>
                </c:pt>
                <c:pt idx="163">
                  <c:v>284.57449503290371</c:v>
                </c:pt>
                <c:pt idx="164">
                  <c:v>284.52449503290376</c:v>
                </c:pt>
                <c:pt idx="165">
                  <c:v>284.4744950329038</c:v>
                </c:pt>
                <c:pt idx="166">
                  <c:v>284.42449503290385</c:v>
                </c:pt>
                <c:pt idx="167">
                  <c:v>284.37449503290389</c:v>
                </c:pt>
                <c:pt idx="168">
                  <c:v>284.32449503290394</c:v>
                </c:pt>
                <c:pt idx="169">
                  <c:v>284.27449503290399</c:v>
                </c:pt>
                <c:pt idx="170">
                  <c:v>284.22449503290403</c:v>
                </c:pt>
                <c:pt idx="171">
                  <c:v>284.17449503290408</c:v>
                </c:pt>
                <c:pt idx="172">
                  <c:v>284.12449503290412</c:v>
                </c:pt>
                <c:pt idx="173">
                  <c:v>284.07449503290417</c:v>
                </c:pt>
                <c:pt idx="174">
                  <c:v>284.02449503290421</c:v>
                </c:pt>
                <c:pt idx="175">
                  <c:v>283.97449503290426</c:v>
                </c:pt>
                <c:pt idx="176">
                  <c:v>283.9244950329043</c:v>
                </c:pt>
                <c:pt idx="177">
                  <c:v>283.87449503290435</c:v>
                </c:pt>
                <c:pt idx="178">
                  <c:v>283.82449503290439</c:v>
                </c:pt>
                <c:pt idx="179">
                  <c:v>283.77449503290444</c:v>
                </c:pt>
                <c:pt idx="180">
                  <c:v>283.72449503290449</c:v>
                </c:pt>
                <c:pt idx="181">
                  <c:v>283.67449503290453</c:v>
                </c:pt>
                <c:pt idx="182">
                  <c:v>283.62449503290458</c:v>
                </c:pt>
                <c:pt idx="183">
                  <c:v>283.57449503290462</c:v>
                </c:pt>
                <c:pt idx="184">
                  <c:v>283.52449503290467</c:v>
                </c:pt>
                <c:pt idx="185">
                  <c:v>283.47449503290471</c:v>
                </c:pt>
                <c:pt idx="186">
                  <c:v>283.42449503290476</c:v>
                </c:pt>
                <c:pt idx="187">
                  <c:v>283.3744950329048</c:v>
                </c:pt>
                <c:pt idx="188">
                  <c:v>283.32449503290485</c:v>
                </c:pt>
                <c:pt idx="189">
                  <c:v>283.27449503290489</c:v>
                </c:pt>
                <c:pt idx="190">
                  <c:v>283.22449503290494</c:v>
                </c:pt>
                <c:pt idx="191">
                  <c:v>283.17449503290499</c:v>
                </c:pt>
                <c:pt idx="192">
                  <c:v>283.12449503290503</c:v>
                </c:pt>
                <c:pt idx="193">
                  <c:v>283.07449503290508</c:v>
                </c:pt>
                <c:pt idx="194">
                  <c:v>283.02449503290512</c:v>
                </c:pt>
                <c:pt idx="195">
                  <c:v>282.97449503290517</c:v>
                </c:pt>
                <c:pt idx="196">
                  <c:v>282.92449503290521</c:v>
                </c:pt>
                <c:pt idx="197">
                  <c:v>282.87449503290526</c:v>
                </c:pt>
                <c:pt idx="198">
                  <c:v>282.8244950329053</c:v>
                </c:pt>
                <c:pt idx="199">
                  <c:v>282.77449503290535</c:v>
                </c:pt>
                <c:pt idx="200">
                  <c:v>282.72449503290539</c:v>
                </c:pt>
                <c:pt idx="201">
                  <c:v>282.67449503290544</c:v>
                </c:pt>
                <c:pt idx="202">
                  <c:v>282.62449503290549</c:v>
                </c:pt>
                <c:pt idx="203">
                  <c:v>282.57449503290553</c:v>
                </c:pt>
                <c:pt idx="204">
                  <c:v>282.52449503290558</c:v>
                </c:pt>
                <c:pt idx="205">
                  <c:v>282.47449503290562</c:v>
                </c:pt>
                <c:pt idx="206">
                  <c:v>282.42449503290567</c:v>
                </c:pt>
                <c:pt idx="207">
                  <c:v>282.37449503290571</c:v>
                </c:pt>
                <c:pt idx="208">
                  <c:v>282.32449503290576</c:v>
                </c:pt>
                <c:pt idx="209">
                  <c:v>282.2744950329058</c:v>
                </c:pt>
                <c:pt idx="210">
                  <c:v>282.22449503290585</c:v>
                </c:pt>
                <c:pt idx="211">
                  <c:v>282.1744950329059</c:v>
                </c:pt>
                <c:pt idx="212">
                  <c:v>282.12449503290594</c:v>
                </c:pt>
                <c:pt idx="213">
                  <c:v>282.07449503290599</c:v>
                </c:pt>
                <c:pt idx="214">
                  <c:v>282.02449503290603</c:v>
                </c:pt>
                <c:pt idx="215">
                  <c:v>281.97449503290608</c:v>
                </c:pt>
                <c:pt idx="216">
                  <c:v>281.92449503290612</c:v>
                </c:pt>
                <c:pt idx="217">
                  <c:v>281.87449503290617</c:v>
                </c:pt>
                <c:pt idx="218">
                  <c:v>281.82449503290621</c:v>
                </c:pt>
                <c:pt idx="219">
                  <c:v>281.77449503290626</c:v>
                </c:pt>
                <c:pt idx="220">
                  <c:v>281.7244950329063</c:v>
                </c:pt>
                <c:pt idx="221">
                  <c:v>281.67449503290635</c:v>
                </c:pt>
                <c:pt idx="222">
                  <c:v>281.6244950329064</c:v>
                </c:pt>
                <c:pt idx="223">
                  <c:v>281.57449503290644</c:v>
                </c:pt>
                <c:pt idx="224">
                  <c:v>281.52449503290649</c:v>
                </c:pt>
                <c:pt idx="225">
                  <c:v>281.47449503290653</c:v>
                </c:pt>
                <c:pt idx="226">
                  <c:v>281.42449503290658</c:v>
                </c:pt>
                <c:pt idx="227">
                  <c:v>281.37449503290662</c:v>
                </c:pt>
                <c:pt idx="228">
                  <c:v>281.32449503290667</c:v>
                </c:pt>
                <c:pt idx="229">
                  <c:v>281.27449503290671</c:v>
                </c:pt>
                <c:pt idx="230">
                  <c:v>281.22449503290676</c:v>
                </c:pt>
                <c:pt idx="231">
                  <c:v>281.1744950329068</c:v>
                </c:pt>
                <c:pt idx="232">
                  <c:v>281.12449503290685</c:v>
                </c:pt>
                <c:pt idx="233">
                  <c:v>281.0744950329069</c:v>
                </c:pt>
                <c:pt idx="234">
                  <c:v>281.02449503290694</c:v>
                </c:pt>
                <c:pt idx="235">
                  <c:v>280.97449503290699</c:v>
                </c:pt>
                <c:pt idx="236">
                  <c:v>280.92449503290703</c:v>
                </c:pt>
                <c:pt idx="237">
                  <c:v>280.87449503290708</c:v>
                </c:pt>
                <c:pt idx="238">
                  <c:v>280.82449503290712</c:v>
                </c:pt>
                <c:pt idx="239">
                  <c:v>280.77449503290717</c:v>
                </c:pt>
                <c:pt idx="240">
                  <c:v>280.72449503290721</c:v>
                </c:pt>
                <c:pt idx="241">
                  <c:v>280.67449503290726</c:v>
                </c:pt>
                <c:pt idx="242">
                  <c:v>280.6244950329073</c:v>
                </c:pt>
                <c:pt idx="243">
                  <c:v>280.57449503290735</c:v>
                </c:pt>
                <c:pt idx="244">
                  <c:v>280.5244950329074</c:v>
                </c:pt>
                <c:pt idx="245">
                  <c:v>280.47449503290744</c:v>
                </c:pt>
                <c:pt idx="246">
                  <c:v>280.42449503290749</c:v>
                </c:pt>
                <c:pt idx="247">
                  <c:v>280.37449503290753</c:v>
                </c:pt>
                <c:pt idx="248">
                  <c:v>280.32449503290758</c:v>
                </c:pt>
                <c:pt idx="249">
                  <c:v>280.27449503290762</c:v>
                </c:pt>
                <c:pt idx="250">
                  <c:v>280.22449503290767</c:v>
                </c:pt>
                <c:pt idx="251">
                  <c:v>280.17449503290771</c:v>
                </c:pt>
                <c:pt idx="252">
                  <c:v>280.12449503290776</c:v>
                </c:pt>
                <c:pt idx="253">
                  <c:v>280.07449503290781</c:v>
                </c:pt>
                <c:pt idx="254">
                  <c:v>280.02449503290785</c:v>
                </c:pt>
                <c:pt idx="255">
                  <c:v>279.9744950329079</c:v>
                </c:pt>
                <c:pt idx="256">
                  <c:v>279.92449503290794</c:v>
                </c:pt>
                <c:pt idx="257">
                  <c:v>279.87449503290799</c:v>
                </c:pt>
                <c:pt idx="258">
                  <c:v>279.82449503290803</c:v>
                </c:pt>
                <c:pt idx="259">
                  <c:v>279.77449503290808</c:v>
                </c:pt>
                <c:pt idx="260">
                  <c:v>279.72449503290812</c:v>
                </c:pt>
                <c:pt idx="261">
                  <c:v>279.67449503290817</c:v>
                </c:pt>
                <c:pt idx="262">
                  <c:v>279.62449503290821</c:v>
                </c:pt>
                <c:pt idx="263">
                  <c:v>279.57449503290826</c:v>
                </c:pt>
                <c:pt idx="264">
                  <c:v>279.52449503290831</c:v>
                </c:pt>
                <c:pt idx="265">
                  <c:v>279.47449503290835</c:v>
                </c:pt>
                <c:pt idx="266">
                  <c:v>279.4244950329084</c:v>
                </c:pt>
                <c:pt idx="267">
                  <c:v>279.37449503290844</c:v>
                </c:pt>
                <c:pt idx="268">
                  <c:v>279.32449503290849</c:v>
                </c:pt>
                <c:pt idx="269">
                  <c:v>279.27449503290853</c:v>
                </c:pt>
                <c:pt idx="270">
                  <c:v>279.22449503290858</c:v>
                </c:pt>
                <c:pt idx="271">
                  <c:v>279.17449503290862</c:v>
                </c:pt>
                <c:pt idx="272">
                  <c:v>279.12449503290867</c:v>
                </c:pt>
                <c:pt idx="273">
                  <c:v>279.07449503290871</c:v>
                </c:pt>
                <c:pt idx="274">
                  <c:v>279.02449503290876</c:v>
                </c:pt>
                <c:pt idx="275">
                  <c:v>278.97449503290881</c:v>
                </c:pt>
                <c:pt idx="276">
                  <c:v>278.92449503290885</c:v>
                </c:pt>
                <c:pt idx="277">
                  <c:v>278.8744950329089</c:v>
                </c:pt>
                <c:pt idx="278">
                  <c:v>278.82449503290894</c:v>
                </c:pt>
                <c:pt idx="279">
                  <c:v>278.77449503290899</c:v>
                </c:pt>
                <c:pt idx="280">
                  <c:v>278.72449503290903</c:v>
                </c:pt>
                <c:pt idx="281">
                  <c:v>278.67449503290908</c:v>
                </c:pt>
                <c:pt idx="282">
                  <c:v>278.62449503290912</c:v>
                </c:pt>
                <c:pt idx="283">
                  <c:v>278.57449503290917</c:v>
                </c:pt>
                <c:pt idx="284">
                  <c:v>278.52449503290921</c:v>
                </c:pt>
                <c:pt idx="285">
                  <c:v>278.47449503290926</c:v>
                </c:pt>
                <c:pt idx="286">
                  <c:v>278.42449503290931</c:v>
                </c:pt>
                <c:pt idx="287">
                  <c:v>278.37449503290935</c:v>
                </c:pt>
                <c:pt idx="288">
                  <c:v>278.3244950329094</c:v>
                </c:pt>
                <c:pt idx="289">
                  <c:v>278.27449503290944</c:v>
                </c:pt>
                <c:pt idx="290">
                  <c:v>278.22449503290949</c:v>
                </c:pt>
                <c:pt idx="291">
                  <c:v>278.17449503290953</c:v>
                </c:pt>
                <c:pt idx="292">
                  <c:v>278.12449503290958</c:v>
                </c:pt>
                <c:pt idx="293">
                  <c:v>278.07449503290962</c:v>
                </c:pt>
                <c:pt idx="294">
                  <c:v>278.02449503290967</c:v>
                </c:pt>
                <c:pt idx="295">
                  <c:v>277.97449503290972</c:v>
                </c:pt>
                <c:pt idx="296">
                  <c:v>277.92449503290976</c:v>
                </c:pt>
                <c:pt idx="297">
                  <c:v>277.87449503290981</c:v>
                </c:pt>
                <c:pt idx="298">
                  <c:v>277.82449503290985</c:v>
                </c:pt>
                <c:pt idx="299">
                  <c:v>277.7744950329099</c:v>
                </c:pt>
                <c:pt idx="300">
                  <c:v>277.72449503290994</c:v>
                </c:pt>
                <c:pt idx="301">
                  <c:v>277.67449503290999</c:v>
                </c:pt>
                <c:pt idx="302">
                  <c:v>277.62449503291003</c:v>
                </c:pt>
                <c:pt idx="303">
                  <c:v>277.57449503291008</c:v>
                </c:pt>
                <c:pt idx="304">
                  <c:v>277.52449503291012</c:v>
                </c:pt>
                <c:pt idx="305">
                  <c:v>277.47449503291017</c:v>
                </c:pt>
                <c:pt idx="306">
                  <c:v>277.42449503291022</c:v>
                </c:pt>
                <c:pt idx="307">
                  <c:v>277.37449503291026</c:v>
                </c:pt>
                <c:pt idx="308">
                  <c:v>277.32449503291031</c:v>
                </c:pt>
                <c:pt idx="309">
                  <c:v>277.27449503291035</c:v>
                </c:pt>
                <c:pt idx="310">
                  <c:v>277.2244950329104</c:v>
                </c:pt>
                <c:pt idx="311">
                  <c:v>277.17449503291044</c:v>
                </c:pt>
                <c:pt idx="312">
                  <c:v>277.12449503291049</c:v>
                </c:pt>
                <c:pt idx="313">
                  <c:v>277.07449503291053</c:v>
                </c:pt>
                <c:pt idx="314">
                  <c:v>277.02449503291058</c:v>
                </c:pt>
                <c:pt idx="315">
                  <c:v>276.97449503291062</c:v>
                </c:pt>
                <c:pt idx="316">
                  <c:v>276.92449503291067</c:v>
                </c:pt>
                <c:pt idx="317">
                  <c:v>276.87449503291072</c:v>
                </c:pt>
                <c:pt idx="318">
                  <c:v>276.82449503291076</c:v>
                </c:pt>
                <c:pt idx="319">
                  <c:v>276.77449503291081</c:v>
                </c:pt>
                <c:pt idx="320">
                  <c:v>276.72449503291085</c:v>
                </c:pt>
                <c:pt idx="321">
                  <c:v>276.6744950329109</c:v>
                </c:pt>
                <c:pt idx="322">
                  <c:v>276.62449503291094</c:v>
                </c:pt>
                <c:pt idx="323">
                  <c:v>276.57449503291099</c:v>
                </c:pt>
                <c:pt idx="324">
                  <c:v>276.52449503291103</c:v>
                </c:pt>
                <c:pt idx="325">
                  <c:v>276.47449503291108</c:v>
                </c:pt>
                <c:pt idx="326">
                  <c:v>276.42449503291112</c:v>
                </c:pt>
                <c:pt idx="327">
                  <c:v>276.37449503291117</c:v>
                </c:pt>
                <c:pt idx="328">
                  <c:v>276.32449503291122</c:v>
                </c:pt>
                <c:pt idx="329">
                  <c:v>276.27449503291126</c:v>
                </c:pt>
                <c:pt idx="330">
                  <c:v>276.22449503291131</c:v>
                </c:pt>
                <c:pt idx="331">
                  <c:v>276.17449503291135</c:v>
                </c:pt>
                <c:pt idx="332">
                  <c:v>276.1244950329114</c:v>
                </c:pt>
                <c:pt idx="333">
                  <c:v>276.07449503291144</c:v>
                </c:pt>
                <c:pt idx="334">
                  <c:v>276.02449503291149</c:v>
                </c:pt>
                <c:pt idx="335">
                  <c:v>275.97449503291153</c:v>
                </c:pt>
                <c:pt idx="336">
                  <c:v>275.92449503291158</c:v>
                </c:pt>
                <c:pt idx="337">
                  <c:v>275.87449503291163</c:v>
                </c:pt>
                <c:pt idx="338">
                  <c:v>275.82449503291167</c:v>
                </c:pt>
                <c:pt idx="339">
                  <c:v>275.77449503291172</c:v>
                </c:pt>
                <c:pt idx="340">
                  <c:v>275.72449503291176</c:v>
                </c:pt>
                <c:pt idx="341">
                  <c:v>275.67449503291181</c:v>
                </c:pt>
                <c:pt idx="342">
                  <c:v>275.62449503291185</c:v>
                </c:pt>
                <c:pt idx="343">
                  <c:v>275.5744950329119</c:v>
                </c:pt>
                <c:pt idx="344">
                  <c:v>275.52449503291194</c:v>
                </c:pt>
                <c:pt idx="345">
                  <c:v>275.47449503291199</c:v>
                </c:pt>
                <c:pt idx="346">
                  <c:v>275.42449503291203</c:v>
                </c:pt>
                <c:pt idx="347">
                  <c:v>275.37449503291208</c:v>
                </c:pt>
                <c:pt idx="348">
                  <c:v>275.32449503291213</c:v>
                </c:pt>
                <c:pt idx="349">
                  <c:v>275.27449503291217</c:v>
                </c:pt>
                <c:pt idx="350">
                  <c:v>275.22449503291222</c:v>
                </c:pt>
                <c:pt idx="351">
                  <c:v>275.17449503291226</c:v>
                </c:pt>
                <c:pt idx="352">
                  <c:v>275.12449503291231</c:v>
                </c:pt>
                <c:pt idx="353">
                  <c:v>275.07449503291235</c:v>
                </c:pt>
                <c:pt idx="354">
                  <c:v>275.0244950329124</c:v>
                </c:pt>
                <c:pt idx="355">
                  <c:v>274.97449503291244</c:v>
                </c:pt>
                <c:pt idx="356">
                  <c:v>274.92449503291249</c:v>
                </c:pt>
                <c:pt idx="357">
                  <c:v>274.87449503291253</c:v>
                </c:pt>
                <c:pt idx="358">
                  <c:v>274.82449503291258</c:v>
                </c:pt>
                <c:pt idx="359">
                  <c:v>274.77449503291263</c:v>
                </c:pt>
                <c:pt idx="360">
                  <c:v>274.72449503291267</c:v>
                </c:pt>
                <c:pt idx="361">
                  <c:v>274.67449503291272</c:v>
                </c:pt>
                <c:pt idx="362">
                  <c:v>274.62449503291276</c:v>
                </c:pt>
                <c:pt idx="363">
                  <c:v>274.57449503291281</c:v>
                </c:pt>
                <c:pt idx="364">
                  <c:v>274.52449503291285</c:v>
                </c:pt>
                <c:pt idx="365">
                  <c:v>274.4744950329129</c:v>
                </c:pt>
                <c:pt idx="366">
                  <c:v>274.42449503291294</c:v>
                </c:pt>
                <c:pt idx="367">
                  <c:v>274.37449503291299</c:v>
                </c:pt>
                <c:pt idx="368">
                  <c:v>274.32449503291303</c:v>
                </c:pt>
                <c:pt idx="369">
                  <c:v>274.27449503291308</c:v>
                </c:pt>
                <c:pt idx="370">
                  <c:v>274.22449503291313</c:v>
                </c:pt>
                <c:pt idx="371">
                  <c:v>274.17449503291317</c:v>
                </c:pt>
                <c:pt idx="372">
                  <c:v>274.12449503291322</c:v>
                </c:pt>
                <c:pt idx="373">
                  <c:v>274.07449503291326</c:v>
                </c:pt>
                <c:pt idx="374">
                  <c:v>274.02449503291331</c:v>
                </c:pt>
                <c:pt idx="375">
                  <c:v>273.97449503291335</c:v>
                </c:pt>
                <c:pt idx="376">
                  <c:v>273.9244950329134</c:v>
                </c:pt>
                <c:pt idx="377">
                  <c:v>273.87449503291344</c:v>
                </c:pt>
                <c:pt idx="378">
                  <c:v>273.82449503291349</c:v>
                </c:pt>
                <c:pt idx="379">
                  <c:v>273.77449503291353</c:v>
                </c:pt>
                <c:pt idx="380">
                  <c:v>273.72449503291358</c:v>
                </c:pt>
                <c:pt idx="381">
                  <c:v>273.67449503291363</c:v>
                </c:pt>
                <c:pt idx="382">
                  <c:v>273.62449503291367</c:v>
                </c:pt>
                <c:pt idx="383">
                  <c:v>273.57449503291372</c:v>
                </c:pt>
                <c:pt idx="384">
                  <c:v>273.52449503291376</c:v>
                </c:pt>
                <c:pt idx="385">
                  <c:v>273.47449503291381</c:v>
                </c:pt>
                <c:pt idx="386">
                  <c:v>273.42449503291385</c:v>
                </c:pt>
                <c:pt idx="387">
                  <c:v>273.3744950329139</c:v>
                </c:pt>
                <c:pt idx="388">
                  <c:v>273.32449503291394</c:v>
                </c:pt>
                <c:pt idx="389">
                  <c:v>273.27449503291399</c:v>
                </c:pt>
                <c:pt idx="390">
                  <c:v>273.22449503291404</c:v>
                </c:pt>
                <c:pt idx="391">
                  <c:v>273.17449503291408</c:v>
                </c:pt>
                <c:pt idx="392">
                  <c:v>273.12449503291413</c:v>
                </c:pt>
                <c:pt idx="393">
                  <c:v>273.07449503291417</c:v>
                </c:pt>
                <c:pt idx="394">
                  <c:v>273.02449503291422</c:v>
                </c:pt>
                <c:pt idx="395">
                  <c:v>272.97449503291426</c:v>
                </c:pt>
                <c:pt idx="396">
                  <c:v>272.92449503291431</c:v>
                </c:pt>
                <c:pt idx="397">
                  <c:v>272.87449503291435</c:v>
                </c:pt>
                <c:pt idx="398">
                  <c:v>272.8244950329144</c:v>
                </c:pt>
                <c:pt idx="399">
                  <c:v>272.77449503291444</c:v>
                </c:pt>
                <c:pt idx="400">
                  <c:v>272.72449503291449</c:v>
                </c:pt>
                <c:pt idx="401">
                  <c:v>272.67449503291454</c:v>
                </c:pt>
                <c:pt idx="402">
                  <c:v>272.62449503291458</c:v>
                </c:pt>
                <c:pt idx="403">
                  <c:v>272.57449503291463</c:v>
                </c:pt>
                <c:pt idx="404">
                  <c:v>272.52449503291467</c:v>
                </c:pt>
                <c:pt idx="405">
                  <c:v>272.47449503291472</c:v>
                </c:pt>
                <c:pt idx="406">
                  <c:v>272.42449503291476</c:v>
                </c:pt>
                <c:pt idx="407">
                  <c:v>272.37449503291481</c:v>
                </c:pt>
                <c:pt idx="408">
                  <c:v>272.32449503291485</c:v>
                </c:pt>
                <c:pt idx="409">
                  <c:v>272.2744950329149</c:v>
                </c:pt>
                <c:pt idx="410">
                  <c:v>272.22449503291494</c:v>
                </c:pt>
                <c:pt idx="411">
                  <c:v>272.17449503291499</c:v>
                </c:pt>
                <c:pt idx="412">
                  <c:v>272.12449503291504</c:v>
                </c:pt>
                <c:pt idx="413">
                  <c:v>272.07449503291508</c:v>
                </c:pt>
                <c:pt idx="414">
                  <c:v>272.02449503291513</c:v>
                </c:pt>
                <c:pt idx="415">
                  <c:v>271.97449503291517</c:v>
                </c:pt>
                <c:pt idx="416">
                  <c:v>271.92449503291522</c:v>
                </c:pt>
                <c:pt idx="417">
                  <c:v>271.87449503291526</c:v>
                </c:pt>
                <c:pt idx="418">
                  <c:v>271.82449503291531</c:v>
                </c:pt>
                <c:pt idx="419">
                  <c:v>271.77449503291535</c:v>
                </c:pt>
                <c:pt idx="420">
                  <c:v>271.7244950329154</c:v>
                </c:pt>
                <c:pt idx="421">
                  <c:v>271.67449503291544</c:v>
                </c:pt>
                <c:pt idx="422">
                  <c:v>271.62449503291549</c:v>
                </c:pt>
                <c:pt idx="423">
                  <c:v>271.57449503291554</c:v>
                </c:pt>
                <c:pt idx="424">
                  <c:v>271.52449503291558</c:v>
                </c:pt>
                <c:pt idx="425">
                  <c:v>271.47449503291563</c:v>
                </c:pt>
                <c:pt idx="426">
                  <c:v>271.42449503291567</c:v>
                </c:pt>
                <c:pt idx="427">
                  <c:v>271.37449503291572</c:v>
                </c:pt>
                <c:pt idx="428">
                  <c:v>271.32449503291576</c:v>
                </c:pt>
                <c:pt idx="429">
                  <c:v>271.27449503291581</c:v>
                </c:pt>
                <c:pt idx="430">
                  <c:v>271.22449503291585</c:v>
                </c:pt>
                <c:pt idx="431">
                  <c:v>271.1744950329159</c:v>
                </c:pt>
                <c:pt idx="432">
                  <c:v>271.12449503291595</c:v>
                </c:pt>
                <c:pt idx="433">
                  <c:v>271.07449503291599</c:v>
                </c:pt>
                <c:pt idx="434">
                  <c:v>271.02449503291604</c:v>
                </c:pt>
                <c:pt idx="435">
                  <c:v>270.97449503291608</c:v>
                </c:pt>
                <c:pt idx="436">
                  <c:v>270.92449503291613</c:v>
                </c:pt>
                <c:pt idx="437">
                  <c:v>270.87449503291617</c:v>
                </c:pt>
                <c:pt idx="438">
                  <c:v>270.82449503291622</c:v>
                </c:pt>
                <c:pt idx="439">
                  <c:v>270.77449503291626</c:v>
                </c:pt>
                <c:pt idx="440">
                  <c:v>270.72449503291631</c:v>
                </c:pt>
                <c:pt idx="441">
                  <c:v>270.67449503291635</c:v>
                </c:pt>
                <c:pt idx="442">
                  <c:v>270.6244950329164</c:v>
                </c:pt>
                <c:pt idx="443">
                  <c:v>270.57449503291645</c:v>
                </c:pt>
                <c:pt idx="444">
                  <c:v>270.52449503291649</c:v>
                </c:pt>
                <c:pt idx="445">
                  <c:v>270.47449503291654</c:v>
                </c:pt>
                <c:pt idx="446">
                  <c:v>270.42449503291658</c:v>
                </c:pt>
                <c:pt idx="447">
                  <c:v>270.37449503291663</c:v>
                </c:pt>
                <c:pt idx="448">
                  <c:v>270.32449503291667</c:v>
                </c:pt>
                <c:pt idx="449">
                  <c:v>270.27449503291672</c:v>
                </c:pt>
                <c:pt idx="450">
                  <c:v>270.22449503291676</c:v>
                </c:pt>
                <c:pt idx="451">
                  <c:v>270.17449503291681</c:v>
                </c:pt>
                <c:pt idx="452">
                  <c:v>270.12449503291685</c:v>
                </c:pt>
                <c:pt idx="453">
                  <c:v>270.0744950329169</c:v>
                </c:pt>
                <c:pt idx="454">
                  <c:v>270.02449503291695</c:v>
                </c:pt>
                <c:pt idx="455">
                  <c:v>269.97449503291699</c:v>
                </c:pt>
                <c:pt idx="456">
                  <c:v>269.92449503291704</c:v>
                </c:pt>
                <c:pt idx="457">
                  <c:v>269.87449503291708</c:v>
                </c:pt>
                <c:pt idx="458">
                  <c:v>269.82449503291713</c:v>
                </c:pt>
                <c:pt idx="459">
                  <c:v>269.77449503291717</c:v>
                </c:pt>
                <c:pt idx="460">
                  <c:v>269.72449503291722</c:v>
                </c:pt>
                <c:pt idx="461">
                  <c:v>269.67449503291726</c:v>
                </c:pt>
                <c:pt idx="462">
                  <c:v>269.62449503291731</c:v>
                </c:pt>
                <c:pt idx="463">
                  <c:v>269.57449503291735</c:v>
                </c:pt>
                <c:pt idx="464">
                  <c:v>269.5244950329174</c:v>
                </c:pt>
                <c:pt idx="465">
                  <c:v>269.47449503291745</c:v>
                </c:pt>
                <c:pt idx="466">
                  <c:v>269.42449503291749</c:v>
                </c:pt>
                <c:pt idx="467">
                  <c:v>269.37449503291754</c:v>
                </c:pt>
                <c:pt idx="468">
                  <c:v>269.32449503291758</c:v>
                </c:pt>
                <c:pt idx="469">
                  <c:v>269.27449503291763</c:v>
                </c:pt>
                <c:pt idx="470">
                  <c:v>269.22449503291767</c:v>
                </c:pt>
                <c:pt idx="471">
                  <c:v>269.17449503291772</c:v>
                </c:pt>
                <c:pt idx="472">
                  <c:v>269.12449503291776</c:v>
                </c:pt>
                <c:pt idx="473">
                  <c:v>269.07449503291781</c:v>
                </c:pt>
                <c:pt idx="474">
                  <c:v>269.02449503291786</c:v>
                </c:pt>
                <c:pt idx="475">
                  <c:v>268.9744950329179</c:v>
                </c:pt>
                <c:pt idx="476">
                  <c:v>268.92449503291795</c:v>
                </c:pt>
                <c:pt idx="477">
                  <c:v>268.87449503291799</c:v>
                </c:pt>
                <c:pt idx="478">
                  <c:v>268.82449503291804</c:v>
                </c:pt>
                <c:pt idx="479">
                  <c:v>268.77449503291808</c:v>
                </c:pt>
                <c:pt idx="480">
                  <c:v>268.72449503291813</c:v>
                </c:pt>
                <c:pt idx="481">
                  <c:v>268.67449503291817</c:v>
                </c:pt>
                <c:pt idx="482">
                  <c:v>268.62449503291822</c:v>
                </c:pt>
                <c:pt idx="483">
                  <c:v>268.57449503291826</c:v>
                </c:pt>
                <c:pt idx="484">
                  <c:v>268.52449503291831</c:v>
                </c:pt>
                <c:pt idx="485">
                  <c:v>268.47449503291836</c:v>
                </c:pt>
                <c:pt idx="486">
                  <c:v>268.4244950329184</c:v>
                </c:pt>
                <c:pt idx="487">
                  <c:v>268.37449503291845</c:v>
                </c:pt>
                <c:pt idx="488">
                  <c:v>268.32449503291849</c:v>
                </c:pt>
                <c:pt idx="489">
                  <c:v>268.27449503291854</c:v>
                </c:pt>
                <c:pt idx="490">
                  <c:v>268.22449503291858</c:v>
                </c:pt>
                <c:pt idx="491">
                  <c:v>268.17449503291863</c:v>
                </c:pt>
                <c:pt idx="492">
                  <c:v>268.12449503291867</c:v>
                </c:pt>
                <c:pt idx="493">
                  <c:v>268.07449503291872</c:v>
                </c:pt>
                <c:pt idx="494">
                  <c:v>268.02449503291876</c:v>
                </c:pt>
                <c:pt idx="495">
                  <c:v>267.97449503291881</c:v>
                </c:pt>
                <c:pt idx="496">
                  <c:v>267.92449503291886</c:v>
                </c:pt>
                <c:pt idx="497">
                  <c:v>267.8744950329189</c:v>
                </c:pt>
                <c:pt idx="498">
                  <c:v>267.82449503291895</c:v>
                </c:pt>
                <c:pt idx="499">
                  <c:v>267.77449503291899</c:v>
                </c:pt>
                <c:pt idx="500">
                  <c:v>267.72449503291904</c:v>
                </c:pt>
              </c:numCache>
            </c:numRef>
          </c:xVal>
          <c:yVal>
            <c:numRef>
              <c:f>A750CR!$L$12:$L$512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1B5-4AD9-82F8-F81FB06A4692}"/>
            </c:ext>
          </c:extLst>
        </c:ser>
        <c:ser>
          <c:idx val="10"/>
          <c:order val="10"/>
          <c:tx>
            <c:v>Gauss 8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292.7244950328963</c:v>
                </c:pt>
                <c:pt idx="1">
                  <c:v>292.67449503289635</c:v>
                </c:pt>
                <c:pt idx="2">
                  <c:v>292.62449503289639</c:v>
                </c:pt>
                <c:pt idx="3">
                  <c:v>292.57449503289644</c:v>
                </c:pt>
                <c:pt idx="4">
                  <c:v>292.52449503289648</c:v>
                </c:pt>
                <c:pt idx="5">
                  <c:v>292.47449503289653</c:v>
                </c:pt>
                <c:pt idx="6">
                  <c:v>292.42449503289657</c:v>
                </c:pt>
                <c:pt idx="7">
                  <c:v>292.37449503289662</c:v>
                </c:pt>
                <c:pt idx="8">
                  <c:v>292.32449503289666</c:v>
                </c:pt>
                <c:pt idx="9">
                  <c:v>292.27449503289671</c:v>
                </c:pt>
                <c:pt idx="10">
                  <c:v>292.22449503289675</c:v>
                </c:pt>
                <c:pt idx="11">
                  <c:v>292.1744950328968</c:v>
                </c:pt>
                <c:pt idx="12">
                  <c:v>292.12449503289685</c:v>
                </c:pt>
                <c:pt idx="13">
                  <c:v>292.07449503289689</c:v>
                </c:pt>
                <c:pt idx="14">
                  <c:v>292.02449503289694</c:v>
                </c:pt>
                <c:pt idx="15">
                  <c:v>291.97449503289698</c:v>
                </c:pt>
                <c:pt idx="16">
                  <c:v>291.92449503289703</c:v>
                </c:pt>
                <c:pt idx="17">
                  <c:v>291.87449503289707</c:v>
                </c:pt>
                <c:pt idx="18">
                  <c:v>291.82449503289712</c:v>
                </c:pt>
                <c:pt idx="19">
                  <c:v>291.77449503289716</c:v>
                </c:pt>
                <c:pt idx="20">
                  <c:v>291.72449503289721</c:v>
                </c:pt>
                <c:pt idx="21">
                  <c:v>291.67449503289725</c:v>
                </c:pt>
                <c:pt idx="22">
                  <c:v>291.6244950328973</c:v>
                </c:pt>
                <c:pt idx="23">
                  <c:v>291.57449503289735</c:v>
                </c:pt>
                <c:pt idx="24">
                  <c:v>291.52449503289739</c:v>
                </c:pt>
                <c:pt idx="25">
                  <c:v>291.47449503289744</c:v>
                </c:pt>
                <c:pt idx="26">
                  <c:v>291.42449503289748</c:v>
                </c:pt>
                <c:pt idx="27">
                  <c:v>291.37449503289753</c:v>
                </c:pt>
                <c:pt idx="28">
                  <c:v>291.32449503289757</c:v>
                </c:pt>
                <c:pt idx="29">
                  <c:v>291.27449503289762</c:v>
                </c:pt>
                <c:pt idx="30">
                  <c:v>291.22449503289766</c:v>
                </c:pt>
                <c:pt idx="31">
                  <c:v>291.17449503289771</c:v>
                </c:pt>
                <c:pt idx="32">
                  <c:v>291.12449503289776</c:v>
                </c:pt>
                <c:pt idx="33">
                  <c:v>291.0744950328978</c:v>
                </c:pt>
                <c:pt idx="34">
                  <c:v>291.02449503289785</c:v>
                </c:pt>
                <c:pt idx="35">
                  <c:v>290.97449503289789</c:v>
                </c:pt>
                <c:pt idx="36">
                  <c:v>290.92449503289794</c:v>
                </c:pt>
                <c:pt idx="37">
                  <c:v>290.87449503289798</c:v>
                </c:pt>
                <c:pt idx="38">
                  <c:v>290.82449503289803</c:v>
                </c:pt>
                <c:pt idx="39">
                  <c:v>290.77449503289807</c:v>
                </c:pt>
                <c:pt idx="40">
                  <c:v>290.72449503289812</c:v>
                </c:pt>
                <c:pt idx="41">
                  <c:v>290.67449503289816</c:v>
                </c:pt>
                <c:pt idx="42">
                  <c:v>290.62449503289821</c:v>
                </c:pt>
                <c:pt idx="43">
                  <c:v>290.57449503289826</c:v>
                </c:pt>
                <c:pt idx="44">
                  <c:v>290.5244950328983</c:v>
                </c:pt>
                <c:pt idx="45">
                  <c:v>290.47449503289835</c:v>
                </c:pt>
                <c:pt idx="46">
                  <c:v>290.42449503289839</c:v>
                </c:pt>
                <c:pt idx="47">
                  <c:v>290.37449503289844</c:v>
                </c:pt>
                <c:pt idx="48">
                  <c:v>290.32449503289848</c:v>
                </c:pt>
                <c:pt idx="49">
                  <c:v>290.27449503289853</c:v>
                </c:pt>
                <c:pt idx="50">
                  <c:v>290.22449503289857</c:v>
                </c:pt>
                <c:pt idx="51">
                  <c:v>290.17449503289862</c:v>
                </c:pt>
                <c:pt idx="52">
                  <c:v>290.12449503289866</c:v>
                </c:pt>
                <c:pt idx="53">
                  <c:v>290.07449503289871</c:v>
                </c:pt>
                <c:pt idx="54">
                  <c:v>290.02449503289876</c:v>
                </c:pt>
                <c:pt idx="55">
                  <c:v>289.9744950328988</c:v>
                </c:pt>
                <c:pt idx="56">
                  <c:v>289.92449503289885</c:v>
                </c:pt>
                <c:pt idx="57">
                  <c:v>289.87449503289889</c:v>
                </c:pt>
                <c:pt idx="58">
                  <c:v>289.82449503289894</c:v>
                </c:pt>
                <c:pt idx="59">
                  <c:v>289.77449503289898</c:v>
                </c:pt>
                <c:pt idx="60">
                  <c:v>289.72449503289903</c:v>
                </c:pt>
                <c:pt idx="61">
                  <c:v>289.67449503289907</c:v>
                </c:pt>
                <c:pt idx="62">
                  <c:v>289.62449503289912</c:v>
                </c:pt>
                <c:pt idx="63">
                  <c:v>289.57449503289916</c:v>
                </c:pt>
                <c:pt idx="64">
                  <c:v>289.52449503289921</c:v>
                </c:pt>
                <c:pt idx="65">
                  <c:v>289.47449503289926</c:v>
                </c:pt>
                <c:pt idx="66">
                  <c:v>289.4244950328993</c:v>
                </c:pt>
                <c:pt idx="67">
                  <c:v>289.37449503289935</c:v>
                </c:pt>
                <c:pt idx="68">
                  <c:v>289.32449503289939</c:v>
                </c:pt>
                <c:pt idx="69">
                  <c:v>289.27449503289944</c:v>
                </c:pt>
                <c:pt idx="70">
                  <c:v>289.22449503289948</c:v>
                </c:pt>
                <c:pt idx="71">
                  <c:v>289.17449503289953</c:v>
                </c:pt>
                <c:pt idx="72">
                  <c:v>289.12449503289957</c:v>
                </c:pt>
                <c:pt idx="73">
                  <c:v>289.07449503289962</c:v>
                </c:pt>
                <c:pt idx="74">
                  <c:v>289.02449503289967</c:v>
                </c:pt>
                <c:pt idx="75">
                  <c:v>288.97449503289971</c:v>
                </c:pt>
                <c:pt idx="76">
                  <c:v>288.92449503289976</c:v>
                </c:pt>
                <c:pt idx="77">
                  <c:v>288.8744950328998</c:v>
                </c:pt>
                <c:pt idx="78">
                  <c:v>288.82449503289985</c:v>
                </c:pt>
                <c:pt idx="79">
                  <c:v>288.77449503289989</c:v>
                </c:pt>
                <c:pt idx="80">
                  <c:v>288.72449503289994</c:v>
                </c:pt>
                <c:pt idx="81">
                  <c:v>288.67449503289998</c:v>
                </c:pt>
                <c:pt idx="82">
                  <c:v>288.62449503290003</c:v>
                </c:pt>
                <c:pt idx="83">
                  <c:v>288.57449503290007</c:v>
                </c:pt>
                <c:pt idx="84">
                  <c:v>288.52449503290012</c:v>
                </c:pt>
                <c:pt idx="85">
                  <c:v>288.47449503290017</c:v>
                </c:pt>
                <c:pt idx="86">
                  <c:v>288.42449503290021</c:v>
                </c:pt>
                <c:pt idx="87">
                  <c:v>288.37449503290026</c:v>
                </c:pt>
                <c:pt idx="88">
                  <c:v>288.3244950329003</c:v>
                </c:pt>
                <c:pt idx="89">
                  <c:v>288.27449503290035</c:v>
                </c:pt>
                <c:pt idx="90">
                  <c:v>288.22449503290039</c:v>
                </c:pt>
                <c:pt idx="91">
                  <c:v>288.17449503290044</c:v>
                </c:pt>
                <c:pt idx="92">
                  <c:v>288.12449503290048</c:v>
                </c:pt>
                <c:pt idx="93">
                  <c:v>288.07449503290053</c:v>
                </c:pt>
                <c:pt idx="94">
                  <c:v>288.02449503290057</c:v>
                </c:pt>
                <c:pt idx="95">
                  <c:v>287.97449503290062</c:v>
                </c:pt>
                <c:pt idx="96">
                  <c:v>287.92449503290067</c:v>
                </c:pt>
                <c:pt idx="97">
                  <c:v>287.87449503290071</c:v>
                </c:pt>
                <c:pt idx="98">
                  <c:v>287.82449503290076</c:v>
                </c:pt>
                <c:pt idx="99">
                  <c:v>287.7744950329008</c:v>
                </c:pt>
                <c:pt idx="100">
                  <c:v>287.72449503290085</c:v>
                </c:pt>
                <c:pt idx="101">
                  <c:v>287.67449503290089</c:v>
                </c:pt>
                <c:pt idx="102">
                  <c:v>287.62449503290094</c:v>
                </c:pt>
                <c:pt idx="103">
                  <c:v>287.57449503290098</c:v>
                </c:pt>
                <c:pt idx="104">
                  <c:v>287.52449503290103</c:v>
                </c:pt>
                <c:pt idx="105">
                  <c:v>287.47449503290107</c:v>
                </c:pt>
                <c:pt idx="106">
                  <c:v>287.42449503290112</c:v>
                </c:pt>
                <c:pt idx="107">
                  <c:v>287.37449503290117</c:v>
                </c:pt>
                <c:pt idx="108">
                  <c:v>287.32449503290121</c:v>
                </c:pt>
                <c:pt idx="109">
                  <c:v>287.27449503290126</c:v>
                </c:pt>
                <c:pt idx="110">
                  <c:v>287.2244950329013</c:v>
                </c:pt>
                <c:pt idx="111">
                  <c:v>287.17449503290135</c:v>
                </c:pt>
                <c:pt idx="112">
                  <c:v>287.12449503290139</c:v>
                </c:pt>
                <c:pt idx="113">
                  <c:v>287.07449503290144</c:v>
                </c:pt>
                <c:pt idx="114">
                  <c:v>287.02449503290148</c:v>
                </c:pt>
                <c:pt idx="115">
                  <c:v>286.97449503290153</c:v>
                </c:pt>
                <c:pt idx="116">
                  <c:v>286.92449503290158</c:v>
                </c:pt>
                <c:pt idx="117">
                  <c:v>286.87449503290162</c:v>
                </c:pt>
                <c:pt idx="118">
                  <c:v>286.82449503290167</c:v>
                </c:pt>
                <c:pt idx="119">
                  <c:v>286.77449503290171</c:v>
                </c:pt>
                <c:pt idx="120">
                  <c:v>286.72449503290176</c:v>
                </c:pt>
                <c:pt idx="121">
                  <c:v>286.6744950329018</c:v>
                </c:pt>
                <c:pt idx="122">
                  <c:v>286.62449503290185</c:v>
                </c:pt>
                <c:pt idx="123">
                  <c:v>286.57449503290189</c:v>
                </c:pt>
                <c:pt idx="124">
                  <c:v>286.52449503290194</c:v>
                </c:pt>
                <c:pt idx="125">
                  <c:v>286.47449503290198</c:v>
                </c:pt>
                <c:pt idx="126">
                  <c:v>286.42449503290203</c:v>
                </c:pt>
                <c:pt idx="127">
                  <c:v>286.37449503290208</c:v>
                </c:pt>
                <c:pt idx="128">
                  <c:v>286.32449503290212</c:v>
                </c:pt>
                <c:pt idx="129">
                  <c:v>286.27449503290217</c:v>
                </c:pt>
                <c:pt idx="130">
                  <c:v>286.22449503290221</c:v>
                </c:pt>
                <c:pt idx="131">
                  <c:v>286.17449503290226</c:v>
                </c:pt>
                <c:pt idx="132">
                  <c:v>286.1244950329023</c:v>
                </c:pt>
                <c:pt idx="133">
                  <c:v>286.07449503290235</c:v>
                </c:pt>
                <c:pt idx="134">
                  <c:v>286.02449503290239</c:v>
                </c:pt>
                <c:pt idx="135">
                  <c:v>285.97449503290244</c:v>
                </c:pt>
                <c:pt idx="136">
                  <c:v>285.92449503290248</c:v>
                </c:pt>
                <c:pt idx="137">
                  <c:v>285.87449503290253</c:v>
                </c:pt>
                <c:pt idx="138">
                  <c:v>285.82449503290258</c:v>
                </c:pt>
                <c:pt idx="139">
                  <c:v>285.77449503290262</c:v>
                </c:pt>
                <c:pt idx="140">
                  <c:v>285.72449503290267</c:v>
                </c:pt>
                <c:pt idx="141">
                  <c:v>285.67449503290271</c:v>
                </c:pt>
                <c:pt idx="142">
                  <c:v>285.62449503290276</c:v>
                </c:pt>
                <c:pt idx="143">
                  <c:v>285.5744950329028</c:v>
                </c:pt>
                <c:pt idx="144">
                  <c:v>285.52449503290285</c:v>
                </c:pt>
                <c:pt idx="145">
                  <c:v>285.47449503290289</c:v>
                </c:pt>
                <c:pt idx="146">
                  <c:v>285.42449503290294</c:v>
                </c:pt>
                <c:pt idx="147">
                  <c:v>285.37449503290298</c:v>
                </c:pt>
                <c:pt idx="148">
                  <c:v>285.32449503290303</c:v>
                </c:pt>
                <c:pt idx="149">
                  <c:v>285.27449503290308</c:v>
                </c:pt>
                <c:pt idx="150">
                  <c:v>285.22449503290312</c:v>
                </c:pt>
                <c:pt idx="151">
                  <c:v>285.17449503290317</c:v>
                </c:pt>
                <c:pt idx="152">
                  <c:v>285.12449503290321</c:v>
                </c:pt>
                <c:pt idx="153">
                  <c:v>285.07449503290326</c:v>
                </c:pt>
                <c:pt idx="154">
                  <c:v>285.0244950329033</c:v>
                </c:pt>
                <c:pt idx="155">
                  <c:v>284.97449503290335</c:v>
                </c:pt>
                <c:pt idx="156">
                  <c:v>284.92449503290339</c:v>
                </c:pt>
                <c:pt idx="157">
                  <c:v>284.87449503290344</c:v>
                </c:pt>
                <c:pt idx="158">
                  <c:v>284.82449503290349</c:v>
                </c:pt>
                <c:pt idx="159">
                  <c:v>284.77449503290353</c:v>
                </c:pt>
                <c:pt idx="160">
                  <c:v>284.72449503290358</c:v>
                </c:pt>
                <c:pt idx="161">
                  <c:v>284.67449503290362</c:v>
                </c:pt>
                <c:pt idx="162">
                  <c:v>284.62449503290367</c:v>
                </c:pt>
                <c:pt idx="163">
                  <c:v>284.57449503290371</c:v>
                </c:pt>
                <c:pt idx="164">
                  <c:v>284.52449503290376</c:v>
                </c:pt>
                <c:pt idx="165">
                  <c:v>284.4744950329038</c:v>
                </c:pt>
                <c:pt idx="166">
                  <c:v>284.42449503290385</c:v>
                </c:pt>
                <c:pt idx="167">
                  <c:v>284.37449503290389</c:v>
                </c:pt>
                <c:pt idx="168">
                  <c:v>284.32449503290394</c:v>
                </c:pt>
                <c:pt idx="169">
                  <c:v>284.27449503290399</c:v>
                </c:pt>
                <c:pt idx="170">
                  <c:v>284.22449503290403</c:v>
                </c:pt>
                <c:pt idx="171">
                  <c:v>284.17449503290408</c:v>
                </c:pt>
                <c:pt idx="172">
                  <c:v>284.12449503290412</c:v>
                </c:pt>
                <c:pt idx="173">
                  <c:v>284.07449503290417</c:v>
                </c:pt>
                <c:pt idx="174">
                  <c:v>284.02449503290421</c:v>
                </c:pt>
                <c:pt idx="175">
                  <c:v>283.97449503290426</c:v>
                </c:pt>
                <c:pt idx="176">
                  <c:v>283.9244950329043</c:v>
                </c:pt>
                <c:pt idx="177">
                  <c:v>283.87449503290435</c:v>
                </c:pt>
                <c:pt idx="178">
                  <c:v>283.82449503290439</c:v>
                </c:pt>
                <c:pt idx="179">
                  <c:v>283.77449503290444</c:v>
                </c:pt>
                <c:pt idx="180">
                  <c:v>283.72449503290449</c:v>
                </c:pt>
                <c:pt idx="181">
                  <c:v>283.67449503290453</c:v>
                </c:pt>
                <c:pt idx="182">
                  <c:v>283.62449503290458</c:v>
                </c:pt>
                <c:pt idx="183">
                  <c:v>283.57449503290462</c:v>
                </c:pt>
                <c:pt idx="184">
                  <c:v>283.52449503290467</c:v>
                </c:pt>
                <c:pt idx="185">
                  <c:v>283.47449503290471</c:v>
                </c:pt>
                <c:pt idx="186">
                  <c:v>283.42449503290476</c:v>
                </c:pt>
                <c:pt idx="187">
                  <c:v>283.3744950329048</c:v>
                </c:pt>
                <c:pt idx="188">
                  <c:v>283.32449503290485</c:v>
                </c:pt>
                <c:pt idx="189">
                  <c:v>283.27449503290489</c:v>
                </c:pt>
                <c:pt idx="190">
                  <c:v>283.22449503290494</c:v>
                </c:pt>
                <c:pt idx="191">
                  <c:v>283.17449503290499</c:v>
                </c:pt>
                <c:pt idx="192">
                  <c:v>283.12449503290503</c:v>
                </c:pt>
                <c:pt idx="193">
                  <c:v>283.07449503290508</c:v>
                </c:pt>
                <c:pt idx="194">
                  <c:v>283.02449503290512</c:v>
                </c:pt>
                <c:pt idx="195">
                  <c:v>282.97449503290517</c:v>
                </c:pt>
                <c:pt idx="196">
                  <c:v>282.92449503290521</c:v>
                </c:pt>
                <c:pt idx="197">
                  <c:v>282.87449503290526</c:v>
                </c:pt>
                <c:pt idx="198">
                  <c:v>282.8244950329053</c:v>
                </c:pt>
                <c:pt idx="199">
                  <c:v>282.77449503290535</c:v>
                </c:pt>
                <c:pt idx="200">
                  <c:v>282.72449503290539</c:v>
                </c:pt>
                <c:pt idx="201">
                  <c:v>282.67449503290544</c:v>
                </c:pt>
                <c:pt idx="202">
                  <c:v>282.62449503290549</c:v>
                </c:pt>
                <c:pt idx="203">
                  <c:v>282.57449503290553</c:v>
                </c:pt>
                <c:pt idx="204">
                  <c:v>282.52449503290558</c:v>
                </c:pt>
                <c:pt idx="205">
                  <c:v>282.47449503290562</c:v>
                </c:pt>
                <c:pt idx="206">
                  <c:v>282.42449503290567</c:v>
                </c:pt>
                <c:pt idx="207">
                  <c:v>282.37449503290571</c:v>
                </c:pt>
                <c:pt idx="208">
                  <c:v>282.32449503290576</c:v>
                </c:pt>
                <c:pt idx="209">
                  <c:v>282.2744950329058</c:v>
                </c:pt>
                <c:pt idx="210">
                  <c:v>282.22449503290585</c:v>
                </c:pt>
                <c:pt idx="211">
                  <c:v>282.1744950329059</c:v>
                </c:pt>
                <c:pt idx="212">
                  <c:v>282.12449503290594</c:v>
                </c:pt>
                <c:pt idx="213">
                  <c:v>282.07449503290599</c:v>
                </c:pt>
                <c:pt idx="214">
                  <c:v>282.02449503290603</c:v>
                </c:pt>
                <c:pt idx="215">
                  <c:v>281.97449503290608</c:v>
                </c:pt>
                <c:pt idx="216">
                  <c:v>281.92449503290612</c:v>
                </c:pt>
                <c:pt idx="217">
                  <c:v>281.87449503290617</c:v>
                </c:pt>
                <c:pt idx="218">
                  <c:v>281.82449503290621</c:v>
                </c:pt>
                <c:pt idx="219">
                  <c:v>281.77449503290626</c:v>
                </c:pt>
                <c:pt idx="220">
                  <c:v>281.7244950329063</c:v>
                </c:pt>
                <c:pt idx="221">
                  <c:v>281.67449503290635</c:v>
                </c:pt>
                <c:pt idx="222">
                  <c:v>281.6244950329064</c:v>
                </c:pt>
                <c:pt idx="223">
                  <c:v>281.57449503290644</c:v>
                </c:pt>
                <c:pt idx="224">
                  <c:v>281.52449503290649</c:v>
                </c:pt>
                <c:pt idx="225">
                  <c:v>281.47449503290653</c:v>
                </c:pt>
                <c:pt idx="226">
                  <c:v>281.42449503290658</c:v>
                </c:pt>
                <c:pt idx="227">
                  <c:v>281.37449503290662</c:v>
                </c:pt>
                <c:pt idx="228">
                  <c:v>281.32449503290667</c:v>
                </c:pt>
                <c:pt idx="229">
                  <c:v>281.27449503290671</c:v>
                </c:pt>
                <c:pt idx="230">
                  <c:v>281.22449503290676</c:v>
                </c:pt>
                <c:pt idx="231">
                  <c:v>281.1744950329068</c:v>
                </c:pt>
                <c:pt idx="232">
                  <c:v>281.12449503290685</c:v>
                </c:pt>
                <c:pt idx="233">
                  <c:v>281.0744950329069</c:v>
                </c:pt>
                <c:pt idx="234">
                  <c:v>281.02449503290694</c:v>
                </c:pt>
                <c:pt idx="235">
                  <c:v>280.97449503290699</c:v>
                </c:pt>
                <c:pt idx="236">
                  <c:v>280.92449503290703</c:v>
                </c:pt>
                <c:pt idx="237">
                  <c:v>280.87449503290708</c:v>
                </c:pt>
                <c:pt idx="238">
                  <c:v>280.82449503290712</c:v>
                </c:pt>
                <c:pt idx="239">
                  <c:v>280.77449503290717</c:v>
                </c:pt>
                <c:pt idx="240">
                  <c:v>280.72449503290721</c:v>
                </c:pt>
                <c:pt idx="241">
                  <c:v>280.67449503290726</c:v>
                </c:pt>
                <c:pt idx="242">
                  <c:v>280.6244950329073</c:v>
                </c:pt>
                <c:pt idx="243">
                  <c:v>280.57449503290735</c:v>
                </c:pt>
                <c:pt idx="244">
                  <c:v>280.5244950329074</c:v>
                </c:pt>
                <c:pt idx="245">
                  <c:v>280.47449503290744</c:v>
                </c:pt>
                <c:pt idx="246">
                  <c:v>280.42449503290749</c:v>
                </c:pt>
                <c:pt idx="247">
                  <c:v>280.37449503290753</c:v>
                </c:pt>
                <c:pt idx="248">
                  <c:v>280.32449503290758</c:v>
                </c:pt>
                <c:pt idx="249">
                  <c:v>280.27449503290762</c:v>
                </c:pt>
                <c:pt idx="250">
                  <c:v>280.22449503290767</c:v>
                </c:pt>
                <c:pt idx="251">
                  <c:v>280.17449503290771</c:v>
                </c:pt>
                <c:pt idx="252">
                  <c:v>280.12449503290776</c:v>
                </c:pt>
                <c:pt idx="253">
                  <c:v>280.07449503290781</c:v>
                </c:pt>
                <c:pt idx="254">
                  <c:v>280.02449503290785</c:v>
                </c:pt>
                <c:pt idx="255">
                  <c:v>279.9744950329079</c:v>
                </c:pt>
                <c:pt idx="256">
                  <c:v>279.92449503290794</c:v>
                </c:pt>
                <c:pt idx="257">
                  <c:v>279.87449503290799</c:v>
                </c:pt>
                <c:pt idx="258">
                  <c:v>279.82449503290803</c:v>
                </c:pt>
                <c:pt idx="259">
                  <c:v>279.77449503290808</c:v>
                </c:pt>
                <c:pt idx="260">
                  <c:v>279.72449503290812</c:v>
                </c:pt>
                <c:pt idx="261">
                  <c:v>279.67449503290817</c:v>
                </c:pt>
                <c:pt idx="262">
                  <c:v>279.62449503290821</c:v>
                </c:pt>
                <c:pt idx="263">
                  <c:v>279.57449503290826</c:v>
                </c:pt>
                <c:pt idx="264">
                  <c:v>279.52449503290831</c:v>
                </c:pt>
                <c:pt idx="265">
                  <c:v>279.47449503290835</c:v>
                </c:pt>
                <c:pt idx="266">
                  <c:v>279.4244950329084</c:v>
                </c:pt>
                <c:pt idx="267">
                  <c:v>279.37449503290844</c:v>
                </c:pt>
                <c:pt idx="268">
                  <c:v>279.32449503290849</c:v>
                </c:pt>
                <c:pt idx="269">
                  <c:v>279.27449503290853</c:v>
                </c:pt>
                <c:pt idx="270">
                  <c:v>279.22449503290858</c:v>
                </c:pt>
                <c:pt idx="271">
                  <c:v>279.17449503290862</c:v>
                </c:pt>
                <c:pt idx="272">
                  <c:v>279.12449503290867</c:v>
                </c:pt>
                <c:pt idx="273">
                  <c:v>279.07449503290871</c:v>
                </c:pt>
                <c:pt idx="274">
                  <c:v>279.02449503290876</c:v>
                </c:pt>
                <c:pt idx="275">
                  <c:v>278.97449503290881</c:v>
                </c:pt>
                <c:pt idx="276">
                  <c:v>278.92449503290885</c:v>
                </c:pt>
                <c:pt idx="277">
                  <c:v>278.8744950329089</c:v>
                </c:pt>
                <c:pt idx="278">
                  <c:v>278.82449503290894</c:v>
                </c:pt>
                <c:pt idx="279">
                  <c:v>278.77449503290899</c:v>
                </c:pt>
                <c:pt idx="280">
                  <c:v>278.72449503290903</c:v>
                </c:pt>
                <c:pt idx="281">
                  <c:v>278.67449503290908</c:v>
                </c:pt>
                <c:pt idx="282">
                  <c:v>278.62449503290912</c:v>
                </c:pt>
                <c:pt idx="283">
                  <c:v>278.57449503290917</c:v>
                </c:pt>
                <c:pt idx="284">
                  <c:v>278.52449503290921</c:v>
                </c:pt>
                <c:pt idx="285">
                  <c:v>278.47449503290926</c:v>
                </c:pt>
                <c:pt idx="286">
                  <c:v>278.42449503290931</c:v>
                </c:pt>
                <c:pt idx="287">
                  <c:v>278.37449503290935</c:v>
                </c:pt>
                <c:pt idx="288">
                  <c:v>278.3244950329094</c:v>
                </c:pt>
                <c:pt idx="289">
                  <c:v>278.27449503290944</c:v>
                </c:pt>
                <c:pt idx="290">
                  <c:v>278.22449503290949</c:v>
                </c:pt>
                <c:pt idx="291">
                  <c:v>278.17449503290953</c:v>
                </c:pt>
                <c:pt idx="292">
                  <c:v>278.12449503290958</c:v>
                </c:pt>
                <c:pt idx="293">
                  <c:v>278.07449503290962</c:v>
                </c:pt>
                <c:pt idx="294">
                  <c:v>278.02449503290967</c:v>
                </c:pt>
                <c:pt idx="295">
                  <c:v>277.97449503290972</c:v>
                </c:pt>
                <c:pt idx="296">
                  <c:v>277.92449503290976</c:v>
                </c:pt>
                <c:pt idx="297">
                  <c:v>277.87449503290981</c:v>
                </c:pt>
                <c:pt idx="298">
                  <c:v>277.82449503290985</c:v>
                </c:pt>
                <c:pt idx="299">
                  <c:v>277.7744950329099</c:v>
                </c:pt>
                <c:pt idx="300">
                  <c:v>277.72449503290994</c:v>
                </c:pt>
                <c:pt idx="301">
                  <c:v>277.67449503290999</c:v>
                </c:pt>
                <c:pt idx="302">
                  <c:v>277.62449503291003</c:v>
                </c:pt>
                <c:pt idx="303">
                  <c:v>277.57449503291008</c:v>
                </c:pt>
                <c:pt idx="304">
                  <c:v>277.52449503291012</c:v>
                </c:pt>
                <c:pt idx="305">
                  <c:v>277.47449503291017</c:v>
                </c:pt>
                <c:pt idx="306">
                  <c:v>277.42449503291022</c:v>
                </c:pt>
                <c:pt idx="307">
                  <c:v>277.37449503291026</c:v>
                </c:pt>
                <c:pt idx="308">
                  <c:v>277.32449503291031</c:v>
                </c:pt>
                <c:pt idx="309">
                  <c:v>277.27449503291035</c:v>
                </c:pt>
                <c:pt idx="310">
                  <c:v>277.2244950329104</c:v>
                </c:pt>
                <c:pt idx="311">
                  <c:v>277.17449503291044</c:v>
                </c:pt>
                <c:pt idx="312">
                  <c:v>277.12449503291049</c:v>
                </c:pt>
                <c:pt idx="313">
                  <c:v>277.07449503291053</c:v>
                </c:pt>
                <c:pt idx="314">
                  <c:v>277.02449503291058</c:v>
                </c:pt>
                <c:pt idx="315">
                  <c:v>276.97449503291062</c:v>
                </c:pt>
                <c:pt idx="316">
                  <c:v>276.92449503291067</c:v>
                </c:pt>
                <c:pt idx="317">
                  <c:v>276.87449503291072</c:v>
                </c:pt>
                <c:pt idx="318">
                  <c:v>276.82449503291076</c:v>
                </c:pt>
                <c:pt idx="319">
                  <c:v>276.77449503291081</c:v>
                </c:pt>
                <c:pt idx="320">
                  <c:v>276.72449503291085</c:v>
                </c:pt>
                <c:pt idx="321">
                  <c:v>276.6744950329109</c:v>
                </c:pt>
                <c:pt idx="322">
                  <c:v>276.62449503291094</c:v>
                </c:pt>
                <c:pt idx="323">
                  <c:v>276.57449503291099</c:v>
                </c:pt>
                <c:pt idx="324">
                  <c:v>276.52449503291103</c:v>
                </c:pt>
                <c:pt idx="325">
                  <c:v>276.47449503291108</c:v>
                </c:pt>
                <c:pt idx="326">
                  <c:v>276.42449503291112</c:v>
                </c:pt>
                <c:pt idx="327">
                  <c:v>276.37449503291117</c:v>
                </c:pt>
                <c:pt idx="328">
                  <c:v>276.32449503291122</c:v>
                </c:pt>
                <c:pt idx="329">
                  <c:v>276.27449503291126</c:v>
                </c:pt>
                <c:pt idx="330">
                  <c:v>276.22449503291131</c:v>
                </c:pt>
                <c:pt idx="331">
                  <c:v>276.17449503291135</c:v>
                </c:pt>
                <c:pt idx="332">
                  <c:v>276.1244950329114</c:v>
                </c:pt>
                <c:pt idx="333">
                  <c:v>276.07449503291144</c:v>
                </c:pt>
                <c:pt idx="334">
                  <c:v>276.02449503291149</c:v>
                </c:pt>
                <c:pt idx="335">
                  <c:v>275.97449503291153</c:v>
                </c:pt>
                <c:pt idx="336">
                  <c:v>275.92449503291158</c:v>
                </c:pt>
                <c:pt idx="337">
                  <c:v>275.87449503291163</c:v>
                </c:pt>
                <c:pt idx="338">
                  <c:v>275.82449503291167</c:v>
                </c:pt>
                <c:pt idx="339">
                  <c:v>275.77449503291172</c:v>
                </c:pt>
                <c:pt idx="340">
                  <c:v>275.72449503291176</c:v>
                </c:pt>
                <c:pt idx="341">
                  <c:v>275.67449503291181</c:v>
                </c:pt>
                <c:pt idx="342">
                  <c:v>275.62449503291185</c:v>
                </c:pt>
                <c:pt idx="343">
                  <c:v>275.5744950329119</c:v>
                </c:pt>
                <c:pt idx="344">
                  <c:v>275.52449503291194</c:v>
                </c:pt>
                <c:pt idx="345">
                  <c:v>275.47449503291199</c:v>
                </c:pt>
                <c:pt idx="346">
                  <c:v>275.42449503291203</c:v>
                </c:pt>
                <c:pt idx="347">
                  <c:v>275.37449503291208</c:v>
                </c:pt>
                <c:pt idx="348">
                  <c:v>275.32449503291213</c:v>
                </c:pt>
                <c:pt idx="349">
                  <c:v>275.27449503291217</c:v>
                </c:pt>
                <c:pt idx="350">
                  <c:v>275.22449503291222</c:v>
                </c:pt>
                <c:pt idx="351">
                  <c:v>275.17449503291226</c:v>
                </c:pt>
                <c:pt idx="352">
                  <c:v>275.12449503291231</c:v>
                </c:pt>
                <c:pt idx="353">
                  <c:v>275.07449503291235</c:v>
                </c:pt>
                <c:pt idx="354">
                  <c:v>275.0244950329124</c:v>
                </c:pt>
                <c:pt idx="355">
                  <c:v>274.97449503291244</c:v>
                </c:pt>
                <c:pt idx="356">
                  <c:v>274.92449503291249</c:v>
                </c:pt>
                <c:pt idx="357">
                  <c:v>274.87449503291253</c:v>
                </c:pt>
                <c:pt idx="358">
                  <c:v>274.82449503291258</c:v>
                </c:pt>
                <c:pt idx="359">
                  <c:v>274.77449503291263</c:v>
                </c:pt>
                <c:pt idx="360">
                  <c:v>274.72449503291267</c:v>
                </c:pt>
                <c:pt idx="361">
                  <c:v>274.67449503291272</c:v>
                </c:pt>
                <c:pt idx="362">
                  <c:v>274.62449503291276</c:v>
                </c:pt>
                <c:pt idx="363">
                  <c:v>274.57449503291281</c:v>
                </c:pt>
                <c:pt idx="364">
                  <c:v>274.52449503291285</c:v>
                </c:pt>
                <c:pt idx="365">
                  <c:v>274.4744950329129</c:v>
                </c:pt>
                <c:pt idx="366">
                  <c:v>274.42449503291294</c:v>
                </c:pt>
                <c:pt idx="367">
                  <c:v>274.37449503291299</c:v>
                </c:pt>
                <c:pt idx="368">
                  <c:v>274.32449503291303</c:v>
                </c:pt>
                <c:pt idx="369">
                  <c:v>274.27449503291308</c:v>
                </c:pt>
                <c:pt idx="370">
                  <c:v>274.22449503291313</c:v>
                </c:pt>
                <c:pt idx="371">
                  <c:v>274.17449503291317</c:v>
                </c:pt>
                <c:pt idx="372">
                  <c:v>274.12449503291322</c:v>
                </c:pt>
                <c:pt idx="373">
                  <c:v>274.07449503291326</c:v>
                </c:pt>
                <c:pt idx="374">
                  <c:v>274.02449503291331</c:v>
                </c:pt>
                <c:pt idx="375">
                  <c:v>273.97449503291335</c:v>
                </c:pt>
                <c:pt idx="376">
                  <c:v>273.9244950329134</c:v>
                </c:pt>
                <c:pt idx="377">
                  <c:v>273.87449503291344</c:v>
                </c:pt>
                <c:pt idx="378">
                  <c:v>273.82449503291349</c:v>
                </c:pt>
                <c:pt idx="379">
                  <c:v>273.77449503291353</c:v>
                </c:pt>
                <c:pt idx="380">
                  <c:v>273.72449503291358</c:v>
                </c:pt>
                <c:pt idx="381">
                  <c:v>273.67449503291363</c:v>
                </c:pt>
                <c:pt idx="382">
                  <c:v>273.62449503291367</c:v>
                </c:pt>
                <c:pt idx="383">
                  <c:v>273.57449503291372</c:v>
                </c:pt>
                <c:pt idx="384">
                  <c:v>273.52449503291376</c:v>
                </c:pt>
                <c:pt idx="385">
                  <c:v>273.47449503291381</c:v>
                </c:pt>
                <c:pt idx="386">
                  <c:v>273.42449503291385</c:v>
                </c:pt>
                <c:pt idx="387">
                  <c:v>273.3744950329139</c:v>
                </c:pt>
                <c:pt idx="388">
                  <c:v>273.32449503291394</c:v>
                </c:pt>
                <c:pt idx="389">
                  <c:v>273.27449503291399</c:v>
                </c:pt>
                <c:pt idx="390">
                  <c:v>273.22449503291404</c:v>
                </c:pt>
                <c:pt idx="391">
                  <c:v>273.17449503291408</c:v>
                </c:pt>
                <c:pt idx="392">
                  <c:v>273.12449503291413</c:v>
                </c:pt>
                <c:pt idx="393">
                  <c:v>273.07449503291417</c:v>
                </c:pt>
                <c:pt idx="394">
                  <c:v>273.02449503291422</c:v>
                </c:pt>
                <c:pt idx="395">
                  <c:v>272.97449503291426</c:v>
                </c:pt>
                <c:pt idx="396">
                  <c:v>272.92449503291431</c:v>
                </c:pt>
                <c:pt idx="397">
                  <c:v>272.87449503291435</c:v>
                </c:pt>
                <c:pt idx="398">
                  <c:v>272.8244950329144</c:v>
                </c:pt>
                <c:pt idx="399">
                  <c:v>272.77449503291444</c:v>
                </c:pt>
                <c:pt idx="400">
                  <c:v>272.72449503291449</c:v>
                </c:pt>
                <c:pt idx="401">
                  <c:v>272.67449503291454</c:v>
                </c:pt>
                <c:pt idx="402">
                  <c:v>272.62449503291458</c:v>
                </c:pt>
                <c:pt idx="403">
                  <c:v>272.57449503291463</c:v>
                </c:pt>
                <c:pt idx="404">
                  <c:v>272.52449503291467</c:v>
                </c:pt>
                <c:pt idx="405">
                  <c:v>272.47449503291472</c:v>
                </c:pt>
                <c:pt idx="406">
                  <c:v>272.42449503291476</c:v>
                </c:pt>
                <c:pt idx="407">
                  <c:v>272.37449503291481</c:v>
                </c:pt>
                <c:pt idx="408">
                  <c:v>272.32449503291485</c:v>
                </c:pt>
                <c:pt idx="409">
                  <c:v>272.2744950329149</c:v>
                </c:pt>
                <c:pt idx="410">
                  <c:v>272.22449503291494</c:v>
                </c:pt>
                <c:pt idx="411">
                  <c:v>272.17449503291499</c:v>
                </c:pt>
                <c:pt idx="412">
                  <c:v>272.12449503291504</c:v>
                </c:pt>
                <c:pt idx="413">
                  <c:v>272.07449503291508</c:v>
                </c:pt>
                <c:pt idx="414">
                  <c:v>272.02449503291513</c:v>
                </c:pt>
                <c:pt idx="415">
                  <c:v>271.97449503291517</c:v>
                </c:pt>
                <c:pt idx="416">
                  <c:v>271.92449503291522</c:v>
                </c:pt>
                <c:pt idx="417">
                  <c:v>271.87449503291526</c:v>
                </c:pt>
                <c:pt idx="418">
                  <c:v>271.82449503291531</c:v>
                </c:pt>
                <c:pt idx="419">
                  <c:v>271.77449503291535</c:v>
                </c:pt>
                <c:pt idx="420">
                  <c:v>271.7244950329154</c:v>
                </c:pt>
                <c:pt idx="421">
                  <c:v>271.67449503291544</c:v>
                </c:pt>
                <c:pt idx="422">
                  <c:v>271.62449503291549</c:v>
                </c:pt>
                <c:pt idx="423">
                  <c:v>271.57449503291554</c:v>
                </c:pt>
                <c:pt idx="424">
                  <c:v>271.52449503291558</c:v>
                </c:pt>
                <c:pt idx="425">
                  <c:v>271.47449503291563</c:v>
                </c:pt>
                <c:pt idx="426">
                  <c:v>271.42449503291567</c:v>
                </c:pt>
                <c:pt idx="427">
                  <c:v>271.37449503291572</c:v>
                </c:pt>
                <c:pt idx="428">
                  <c:v>271.32449503291576</c:v>
                </c:pt>
                <c:pt idx="429">
                  <c:v>271.27449503291581</c:v>
                </c:pt>
                <c:pt idx="430">
                  <c:v>271.22449503291585</c:v>
                </c:pt>
                <c:pt idx="431">
                  <c:v>271.1744950329159</c:v>
                </c:pt>
                <c:pt idx="432">
                  <c:v>271.12449503291595</c:v>
                </c:pt>
                <c:pt idx="433">
                  <c:v>271.07449503291599</c:v>
                </c:pt>
                <c:pt idx="434">
                  <c:v>271.02449503291604</c:v>
                </c:pt>
                <c:pt idx="435">
                  <c:v>270.97449503291608</c:v>
                </c:pt>
                <c:pt idx="436">
                  <c:v>270.92449503291613</c:v>
                </c:pt>
                <c:pt idx="437">
                  <c:v>270.87449503291617</c:v>
                </c:pt>
                <c:pt idx="438">
                  <c:v>270.82449503291622</c:v>
                </c:pt>
                <c:pt idx="439">
                  <c:v>270.77449503291626</c:v>
                </c:pt>
                <c:pt idx="440">
                  <c:v>270.72449503291631</c:v>
                </c:pt>
                <c:pt idx="441">
                  <c:v>270.67449503291635</c:v>
                </c:pt>
                <c:pt idx="442">
                  <c:v>270.6244950329164</c:v>
                </c:pt>
                <c:pt idx="443">
                  <c:v>270.57449503291645</c:v>
                </c:pt>
                <c:pt idx="444">
                  <c:v>270.52449503291649</c:v>
                </c:pt>
                <c:pt idx="445">
                  <c:v>270.47449503291654</c:v>
                </c:pt>
                <c:pt idx="446">
                  <c:v>270.42449503291658</c:v>
                </c:pt>
                <c:pt idx="447">
                  <c:v>270.37449503291663</c:v>
                </c:pt>
                <c:pt idx="448">
                  <c:v>270.32449503291667</c:v>
                </c:pt>
                <c:pt idx="449">
                  <c:v>270.27449503291672</c:v>
                </c:pt>
                <c:pt idx="450">
                  <c:v>270.22449503291676</c:v>
                </c:pt>
                <c:pt idx="451">
                  <c:v>270.17449503291681</c:v>
                </c:pt>
                <c:pt idx="452">
                  <c:v>270.12449503291685</c:v>
                </c:pt>
                <c:pt idx="453">
                  <c:v>270.0744950329169</c:v>
                </c:pt>
                <c:pt idx="454">
                  <c:v>270.02449503291695</c:v>
                </c:pt>
                <c:pt idx="455">
                  <c:v>269.97449503291699</c:v>
                </c:pt>
                <c:pt idx="456">
                  <c:v>269.92449503291704</c:v>
                </c:pt>
                <c:pt idx="457">
                  <c:v>269.87449503291708</c:v>
                </c:pt>
                <c:pt idx="458">
                  <c:v>269.82449503291713</c:v>
                </c:pt>
                <c:pt idx="459">
                  <c:v>269.77449503291717</c:v>
                </c:pt>
                <c:pt idx="460">
                  <c:v>269.72449503291722</c:v>
                </c:pt>
                <c:pt idx="461">
                  <c:v>269.67449503291726</c:v>
                </c:pt>
                <c:pt idx="462">
                  <c:v>269.62449503291731</c:v>
                </c:pt>
                <c:pt idx="463">
                  <c:v>269.57449503291735</c:v>
                </c:pt>
                <c:pt idx="464">
                  <c:v>269.5244950329174</c:v>
                </c:pt>
                <c:pt idx="465">
                  <c:v>269.47449503291745</c:v>
                </c:pt>
                <c:pt idx="466">
                  <c:v>269.42449503291749</c:v>
                </c:pt>
                <c:pt idx="467">
                  <c:v>269.37449503291754</c:v>
                </c:pt>
                <c:pt idx="468">
                  <c:v>269.32449503291758</c:v>
                </c:pt>
                <c:pt idx="469">
                  <c:v>269.27449503291763</c:v>
                </c:pt>
                <c:pt idx="470">
                  <c:v>269.22449503291767</c:v>
                </c:pt>
                <c:pt idx="471">
                  <c:v>269.17449503291772</c:v>
                </c:pt>
                <c:pt idx="472">
                  <c:v>269.12449503291776</c:v>
                </c:pt>
                <c:pt idx="473">
                  <c:v>269.07449503291781</c:v>
                </c:pt>
                <c:pt idx="474">
                  <c:v>269.02449503291786</c:v>
                </c:pt>
                <c:pt idx="475">
                  <c:v>268.9744950329179</c:v>
                </c:pt>
                <c:pt idx="476">
                  <c:v>268.92449503291795</c:v>
                </c:pt>
                <c:pt idx="477">
                  <c:v>268.87449503291799</c:v>
                </c:pt>
                <c:pt idx="478">
                  <c:v>268.82449503291804</c:v>
                </c:pt>
                <c:pt idx="479">
                  <c:v>268.77449503291808</c:v>
                </c:pt>
                <c:pt idx="480">
                  <c:v>268.72449503291813</c:v>
                </c:pt>
                <c:pt idx="481">
                  <c:v>268.67449503291817</c:v>
                </c:pt>
                <c:pt idx="482">
                  <c:v>268.62449503291822</c:v>
                </c:pt>
                <c:pt idx="483">
                  <c:v>268.57449503291826</c:v>
                </c:pt>
                <c:pt idx="484">
                  <c:v>268.52449503291831</c:v>
                </c:pt>
                <c:pt idx="485">
                  <c:v>268.47449503291836</c:v>
                </c:pt>
                <c:pt idx="486">
                  <c:v>268.4244950329184</c:v>
                </c:pt>
                <c:pt idx="487">
                  <c:v>268.37449503291845</c:v>
                </c:pt>
                <c:pt idx="488">
                  <c:v>268.32449503291849</c:v>
                </c:pt>
                <c:pt idx="489">
                  <c:v>268.27449503291854</c:v>
                </c:pt>
                <c:pt idx="490">
                  <c:v>268.22449503291858</c:v>
                </c:pt>
                <c:pt idx="491">
                  <c:v>268.17449503291863</c:v>
                </c:pt>
                <c:pt idx="492">
                  <c:v>268.12449503291867</c:v>
                </c:pt>
                <c:pt idx="493">
                  <c:v>268.07449503291872</c:v>
                </c:pt>
                <c:pt idx="494">
                  <c:v>268.02449503291876</c:v>
                </c:pt>
                <c:pt idx="495">
                  <c:v>267.97449503291881</c:v>
                </c:pt>
                <c:pt idx="496">
                  <c:v>267.92449503291886</c:v>
                </c:pt>
                <c:pt idx="497">
                  <c:v>267.8744950329189</c:v>
                </c:pt>
                <c:pt idx="498">
                  <c:v>267.82449503291895</c:v>
                </c:pt>
                <c:pt idx="499">
                  <c:v>267.77449503291899</c:v>
                </c:pt>
                <c:pt idx="500">
                  <c:v>267.72449503291904</c:v>
                </c:pt>
              </c:numCache>
            </c:numRef>
          </c:xVal>
          <c:yVal>
            <c:numRef>
              <c:f>A750CR!$M$12:$M$512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1B5-4AD9-82F8-F81FB06A4692}"/>
            </c:ext>
          </c:extLst>
        </c:ser>
        <c:ser>
          <c:idx val="11"/>
          <c:order val="11"/>
          <c:tx>
            <c:v>Gauss 9</c:v>
          </c:tx>
          <c:marker>
            <c:symbol val="none"/>
          </c:marker>
          <c:yVal>
            <c:numRef>
              <c:f>A750CR!$N$12:$N$512</c:f>
              <c:numCache>
                <c:formatCode>General</c:formatCode>
                <c:ptCount val="501"/>
                <c:pt idx="0">
                  <c:v>6.6712245578332408E-75</c:v>
                </c:pt>
                <c:pt idx="1">
                  <c:v>1.7745081499714331E-74</c:v>
                </c:pt>
                <c:pt idx="2">
                  <c:v>4.7071381143692578E-74</c:v>
                </c:pt>
                <c:pt idx="3">
                  <c:v>1.2452093945581999E-73</c:v>
                </c:pt>
                <c:pt idx="4">
                  <c:v>3.2849921801554565E-73</c:v>
                </c:pt>
                <c:pt idx="5">
                  <c:v>8.6423688111465891E-73</c:v>
                </c:pt>
                <c:pt idx="6">
                  <c:v>2.2674501912126507E-72</c:v>
                </c:pt>
                <c:pt idx="7">
                  <c:v>5.9326567248819157E-72</c:v>
                </c:pt>
                <c:pt idx="8">
                  <c:v>1.5479865694480796E-71</c:v>
                </c:pt>
                <c:pt idx="9">
                  <c:v>4.0280203966806503E-71</c:v>
                </c:pt>
                <c:pt idx="10">
                  <c:v>1.0452559247729417E-70</c:v>
                </c:pt>
                <c:pt idx="11">
                  <c:v>2.7049554642036481E-70</c:v>
                </c:pt>
                <c:pt idx="12">
                  <c:v>6.9807824597856815E-70</c:v>
                </c:pt>
                <c:pt idx="13">
                  <c:v>1.7966132323993108E-69</c:v>
                </c:pt>
                <c:pt idx="14">
                  <c:v>4.6111748225881927E-69</c:v>
                </c:pt>
                <c:pt idx="15">
                  <c:v>1.1802529264070788E-68</c:v>
                </c:pt>
                <c:pt idx="16">
                  <c:v>3.0126250867555078E-68</c:v>
                </c:pt>
                <c:pt idx="17">
                  <c:v>7.6686972859801157E-68</c:v>
                </c:pt>
                <c:pt idx="18">
                  <c:v>1.9467249972800322E-67</c:v>
                </c:pt>
                <c:pt idx="19">
                  <c:v>4.9282657731470846E-67</c:v>
                </c:pt>
                <c:pt idx="20">
                  <c:v>1.2441998361432584E-66</c:v>
                </c:pt>
                <c:pt idx="21">
                  <c:v>3.1325114224864221E-66</c:v>
                </c:pt>
                <c:pt idx="22">
                  <c:v>7.8650536786656953E-66</c:v>
                </c:pt>
                <c:pt idx="23">
                  <c:v>1.9693242236256975E-65</c:v>
                </c:pt>
                <c:pt idx="24">
                  <c:v>4.9174421463447832E-65</c:v>
                </c:pt>
                <c:pt idx="25">
                  <c:v>1.224525404417434E-64</c:v>
                </c:pt>
                <c:pt idx="26">
                  <c:v>3.0409049407594152E-64</c:v>
                </c:pt>
                <c:pt idx="27">
                  <c:v>7.5308568623966083E-64</c:v>
                </c:pt>
                <c:pt idx="28">
                  <c:v>1.8599122132177729E-63</c:v>
                </c:pt>
                <c:pt idx="29">
                  <c:v>4.580859836741795E-63</c:v>
                </c:pt>
                <c:pt idx="30">
                  <c:v>1.1251438876415021E-62</c:v>
                </c:pt>
                <c:pt idx="31">
                  <c:v>2.7559772677999661E-62</c:v>
                </c:pt>
                <c:pt idx="32">
                  <c:v>6.7320867102606146E-62</c:v>
                </c:pt>
                <c:pt idx="33">
                  <c:v>1.6399487473065411E-61</c:v>
                </c:pt>
                <c:pt idx="34">
                  <c:v>3.9839818751043521E-61</c:v>
                </c:pt>
                <c:pt idx="35">
                  <c:v>9.6518582860894142E-61</c:v>
                </c:pt>
                <c:pt idx="36">
                  <c:v>2.3319059134117986E-60</c:v>
                </c:pt>
                <c:pt idx="37">
                  <c:v>5.6184641616403525E-60</c:v>
                </c:pt>
                <c:pt idx="38">
                  <c:v>1.3499904941760204E-59</c:v>
                </c:pt>
                <c:pt idx="39">
                  <c:v>3.2348214197389038E-59</c:v>
                </c:pt>
                <c:pt idx="40">
                  <c:v>7.7299451830572427E-59</c:v>
                </c:pt>
                <c:pt idx="41">
                  <c:v>1.8420822692043775E-58</c:v>
                </c:pt>
                <c:pt idx="42">
                  <c:v>4.3777215542345153E-58</c:v>
                </c:pt>
                <c:pt idx="43">
                  <c:v>1.0375134880036561E-57</c:v>
                </c:pt>
                <c:pt idx="44">
                  <c:v>2.452143447340348E-57</c:v>
                </c:pt>
                <c:pt idx="45">
                  <c:v>5.7796893640782892E-57</c:v>
                </c:pt>
                <c:pt idx="46">
                  <c:v>1.3585312309511061E-56</c:v>
                </c:pt>
                <c:pt idx="47">
                  <c:v>3.1845000523146516E-56</c:v>
                </c:pt>
                <c:pt idx="48">
                  <c:v>7.4442234072245295E-56</c:v>
                </c:pt>
                <c:pt idx="49">
                  <c:v>1.7354177704288955E-55</c:v>
                </c:pt>
                <c:pt idx="50">
                  <c:v>4.0345507852179772E-55</c:v>
                </c:pt>
                <c:pt idx="51">
                  <c:v>9.3539024642768338E-55</c:v>
                </c:pt>
                <c:pt idx="52">
                  <c:v>2.1627035437040822E-54</c:v>
                </c:pt>
                <c:pt idx="53">
                  <c:v>4.9866358031772271E-54</c:v>
                </c:pt>
                <c:pt idx="54">
                  <c:v>1.146633996757845E-53</c:v>
                </c:pt>
                <c:pt idx="55">
                  <c:v>2.6293504933964681E-53</c:v>
                </c:pt>
                <c:pt idx="56">
                  <c:v>6.0128262345209475E-53</c:v>
                </c:pt>
                <c:pt idx="57">
                  <c:v>1.3712458595403295E-52</c:v>
                </c:pt>
                <c:pt idx="58">
                  <c:v>3.1185916333617321E-52</c:v>
                </c:pt>
                <c:pt idx="59">
                  <c:v>7.0730738704986754E-52</c:v>
                </c:pt>
                <c:pt idx="60">
                  <c:v>1.5997951745198585E-51</c:v>
                </c:pt>
                <c:pt idx="61">
                  <c:v>3.6085030388899073E-51</c:v>
                </c:pt>
                <c:pt idx="62">
                  <c:v>8.1170135788861149E-51</c:v>
                </c:pt>
                <c:pt idx="63">
                  <c:v>1.8208407903214906E-50</c:v>
                </c:pt>
                <c:pt idx="64">
                  <c:v>4.073372991182657E-50</c:v>
                </c:pt>
                <c:pt idx="65">
                  <c:v>9.0874678890329129E-50</c:v>
                </c:pt>
                <c:pt idx="66">
                  <c:v>2.0217995862542289E-49</c:v>
                </c:pt>
                <c:pt idx="67">
                  <c:v>4.4857991223522751E-49</c:v>
                </c:pt>
                <c:pt idx="68">
                  <c:v>9.9254005948517096E-49</c:v>
                </c:pt>
                <c:pt idx="69">
                  <c:v>2.1900940783657335E-48</c:v>
                </c:pt>
                <c:pt idx="70">
                  <c:v>4.8193004448405241E-48</c:v>
                </c:pt>
                <c:pt idx="71">
                  <c:v>1.0575763665828316E-47</c:v>
                </c:pt>
                <c:pt idx="72">
                  <c:v>2.31444026707018E-47</c:v>
                </c:pt>
                <c:pt idx="73">
                  <c:v>5.0511087663983086E-47</c:v>
                </c:pt>
                <c:pt idx="74">
                  <c:v>1.0993449057910686E-46</c:v>
                </c:pt>
                <c:pt idx="75">
                  <c:v>2.3860949439084657E-46</c:v>
                </c:pt>
                <c:pt idx="76">
                  <c:v>5.1647342138442724E-46</c:v>
                </c:pt>
                <c:pt idx="77">
                  <c:v>1.1148456343682281E-45</c:v>
                </c:pt>
                <c:pt idx="78">
                  <c:v>2.399871578349157E-45</c:v>
                </c:pt>
                <c:pt idx="79">
                  <c:v>5.1519041151054178E-45</c:v>
                </c:pt>
                <c:pt idx="80">
                  <c:v>1.1029454791061801E-44</c:v>
                </c:pt>
                <c:pt idx="81">
                  <c:v>2.3547609357288489E-44</c:v>
                </c:pt>
                <c:pt idx="82">
                  <c:v>5.0135587019196692E-44</c:v>
                </c:pt>
                <c:pt idx="83">
                  <c:v>1.0645152572048966E-43</c:v>
                </c:pt>
                <c:pt idx="84">
                  <c:v>2.25405329672928E-43</c:v>
                </c:pt>
                <c:pt idx="85">
                  <c:v>4.7597372061420391E-43</c:v>
                </c:pt>
                <c:pt idx="86">
                  <c:v>1.0023243336482756E-42</c:v>
                </c:pt>
                <c:pt idx="87">
                  <c:v>2.1049417249424516E-42</c:v>
                </c:pt>
                <c:pt idx="88">
                  <c:v>4.4083735114200176E-42</c:v>
                </c:pt>
                <c:pt idx="89">
                  <c:v>9.2071071131314619E-42</c:v>
                </c:pt>
                <c:pt idx="90">
                  <c:v>1.91767281340293E-41</c:v>
                </c:pt>
                <c:pt idx="91">
                  <c:v>3.983201999687871E-41</c:v>
                </c:pt>
                <c:pt idx="92">
                  <c:v>8.2508113145353716E-41</c:v>
                </c:pt>
                <c:pt idx="93">
                  <c:v>1.7043841385247785E-40</c:v>
                </c:pt>
                <c:pt idx="94">
                  <c:v>3.5111130784860861E-40</c:v>
                </c:pt>
                <c:pt idx="95">
                  <c:v>7.2132112840104314E-40</c:v>
                </c:pt>
                <c:pt idx="96">
                  <c:v>1.4778113390593033E-39</c:v>
                </c:pt>
                <c:pt idx="97">
                  <c:v>3.0193665531766247E-39</c:v>
                </c:pt>
                <c:pt idx="98">
                  <c:v>6.1520405512212496E-39</c:v>
                </c:pt>
                <c:pt idx="99">
                  <c:v>1.2500547747222418E-38</c:v>
                </c:pt>
                <c:pt idx="100">
                  <c:v>2.5330595590002262E-38</c:v>
                </c:pt>
                <c:pt idx="101">
                  <c:v>5.1188012063333336E-38</c:v>
                </c:pt>
                <c:pt idx="102">
                  <c:v>1.031567450389704E-37</c:v>
                </c:pt>
                <c:pt idx="103">
                  <c:v>2.0731632462430951E-37</c:v>
                </c:pt>
                <c:pt idx="104">
                  <c:v>4.1550463802215246E-37</c:v>
                </c:pt>
                <c:pt idx="105">
                  <c:v>8.3047154235927004E-37</c:v>
                </c:pt>
                <c:pt idx="106">
                  <c:v>1.6553130488208639E-36</c:v>
                </c:pt>
                <c:pt idx="107">
                  <c:v>3.2903494641640634E-36</c:v>
                </c:pt>
                <c:pt idx="108">
                  <c:v>6.5224448890249828E-36</c:v>
                </c:pt>
                <c:pt idx="109">
                  <c:v>1.289393018648231E-35</c:v>
                </c:pt>
                <c:pt idx="110">
                  <c:v>2.5419483088596336E-35</c:v>
                </c:pt>
                <c:pt idx="111">
                  <c:v>4.9975209048313581E-35</c:v>
                </c:pt>
                <c:pt idx="112">
                  <c:v>9.7982615550286361E-35</c:v>
                </c:pt>
                <c:pt idx="113">
                  <c:v>1.9157989965698908E-34</c:v>
                </c:pt>
                <c:pt idx="114">
                  <c:v>3.7355741272831457E-34</c:v>
                </c:pt>
                <c:pt idx="115">
                  <c:v>7.2639238114144669E-34</c:v>
                </c:pt>
                <c:pt idx="116">
                  <c:v>1.4086130455726822E-33</c:v>
                </c:pt>
                <c:pt idx="117">
                  <c:v>2.7240723388101583E-33</c:v>
                </c:pt>
                <c:pt idx="118">
                  <c:v>5.2535403296985922E-33</c:v>
                </c:pt>
                <c:pt idx="119">
                  <c:v>1.0103969092478777E-32</c:v>
                </c:pt>
                <c:pt idx="120">
                  <c:v>1.9379316331057662E-32</c:v>
                </c:pt>
                <c:pt idx="121">
                  <c:v>3.7067338053896826E-32</c:v>
                </c:pt>
                <c:pt idx="122">
                  <c:v>7.0705117778835784E-32</c:v>
                </c:pt>
                <c:pt idx="123">
                  <c:v>1.344983032293047E-31</c:v>
                </c:pt>
                <c:pt idx="124">
                  <c:v>2.5514629436365587E-31</c:v>
                </c:pt>
                <c:pt idx="125">
                  <c:v>4.8268991953884635E-31</c:v>
                </c:pt>
                <c:pt idx="126">
                  <c:v>9.1065462435872422E-31</c:v>
                </c:pt>
                <c:pt idx="127">
                  <c:v>1.7133483462074257E-30</c:v>
                </c:pt>
                <c:pt idx="128">
                  <c:v>3.2147273592914049E-30</c:v>
                </c:pt>
                <c:pt idx="129">
                  <c:v>6.0151869169114518E-30</c:v>
                </c:pt>
                <c:pt idx="130">
                  <c:v>1.1224334799036553E-29</c:v>
                </c:pt>
                <c:pt idx="131">
                  <c:v>2.0887121915902077E-29</c:v>
                </c:pt>
                <c:pt idx="132">
                  <c:v>3.8761724927383064E-29</c:v>
                </c:pt>
                <c:pt idx="133">
                  <c:v>7.1735493948462504E-29</c:v>
                </c:pt>
                <c:pt idx="134">
                  <c:v>1.3239500340673899E-28</c:v>
                </c:pt>
                <c:pt idx="135">
                  <c:v>2.4367759595588399E-28</c:v>
                </c:pt>
                <c:pt idx="136">
                  <c:v>4.472662331989882E-28</c:v>
                </c:pt>
                <c:pt idx="137">
                  <c:v>8.186968637013383E-28</c:v>
                </c:pt>
                <c:pt idx="138">
                  <c:v>1.4944680875377801E-27</c:v>
                </c:pt>
                <c:pt idx="139">
                  <c:v>2.7205497296210299E-27</c:v>
                </c:pt>
                <c:pt idx="140">
                  <c:v>4.9389337011458607E-27</c:v>
                </c:pt>
                <c:pt idx="141">
                  <c:v>8.9416203855236874E-27</c:v>
                </c:pt>
                <c:pt idx="142">
                  <c:v>1.6143799828211653E-26</c:v>
                </c:pt>
                <c:pt idx="143">
                  <c:v>2.9067106653224348E-26</c:v>
                </c:pt>
                <c:pt idx="144">
                  <c:v>5.2192049174471584E-26</c:v>
                </c:pt>
                <c:pt idx="145">
                  <c:v>9.3457335972906503E-26</c:v>
                </c:pt>
                <c:pt idx="146">
                  <c:v>1.6688947561109711E-25</c:v>
                </c:pt>
                <c:pt idx="147">
                  <c:v>2.9720150694191225E-25</c:v>
                </c:pt>
                <c:pt idx="148">
                  <c:v>5.2781237512130285E-25</c:v>
                </c:pt>
                <c:pt idx="149">
                  <c:v>9.3479124030552223E-25</c:v>
                </c:pt>
                <c:pt idx="150">
                  <c:v>1.6510347110484352E-24</c:v>
                </c:pt>
                <c:pt idx="151">
                  <c:v>2.9080661279245258E-24</c:v>
                </c:pt>
                <c:pt idx="152">
                  <c:v>5.1080937128784511E-24</c:v>
                </c:pt>
                <c:pt idx="153">
                  <c:v>8.9478756236326309E-24</c:v>
                </c:pt>
                <c:pt idx="154">
                  <c:v>1.563102743994495E-23</c:v>
                </c:pt>
                <c:pt idx="155">
                  <c:v>2.7230876246131939E-23</c:v>
                </c:pt>
                <c:pt idx="156">
                  <c:v>4.7308830445988013E-23</c:v>
                </c:pt>
                <c:pt idx="157">
                  <c:v>8.1965163805946489E-23</c:v>
                </c:pt>
                <c:pt idx="158">
                  <c:v>1.4161945372767271E-22</c:v>
                </c:pt>
                <c:pt idx="159">
                  <c:v>2.4401865148680194E-22</c:v>
                </c:pt>
                <c:pt idx="160">
                  <c:v>4.1930460777332398E-22</c:v>
                </c:pt>
                <c:pt idx="161">
                  <c:v>7.1852643602240953E-22</c:v>
                </c:pt>
                <c:pt idx="162">
                  <c:v>1.2278982261055467E-21</c:v>
                </c:pt>
                <c:pt idx="163">
                  <c:v>2.0926109659225063E-21</c:v>
                </c:pt>
                <c:pt idx="164">
                  <c:v>3.556486184074752E-21</c:v>
                </c:pt>
                <c:pt idx="165">
                  <c:v>6.0278197797662406E-21</c:v>
                </c:pt>
                <c:pt idx="166">
                  <c:v>1.0188397880782659E-20</c:v>
                </c:pt>
                <c:pt idx="167">
                  <c:v>1.7173469323037055E-20</c:v>
                </c:pt>
                <c:pt idx="168">
                  <c:v>2.8867999206604848E-20</c:v>
                </c:pt>
                <c:pt idx="169">
                  <c:v>4.8392920779787973E-20</c:v>
                </c:pt>
                <c:pt idx="170">
                  <c:v>8.0900925415629703E-20</c:v>
                </c:pt>
                <c:pt idx="171">
                  <c:v>1.3487505917394089E-19</c:v>
                </c:pt>
                <c:pt idx="172">
                  <c:v>2.2424166593020852E-19</c:v>
                </c:pt>
                <c:pt idx="173">
                  <c:v>3.7179836741524948E-19</c:v>
                </c:pt>
                <c:pt idx="174">
                  <c:v>6.1475936012315635E-19</c:v>
                </c:pt>
                <c:pt idx="175">
                  <c:v>1.013699717756618E-18</c:v>
                </c:pt>
                <c:pt idx="176">
                  <c:v>1.666940143653893E-18</c:v>
                </c:pt>
                <c:pt idx="177">
                  <c:v>2.7336139978236583E-18</c:v>
                </c:pt>
                <c:pt idx="178">
                  <c:v>4.4705491921989124E-18</c:v>
                </c:pt>
                <c:pt idx="179">
                  <c:v>7.2910666903075348E-18</c:v>
                </c:pt>
                <c:pt idx="180">
                  <c:v>1.1858445652482234E-17</c:v>
                </c:pt>
                <c:pt idx="181">
                  <c:v>1.923406009590777E-17</c:v>
                </c:pt>
                <c:pt idx="182">
                  <c:v>3.1111480187345233E-17</c:v>
                </c:pt>
                <c:pt idx="183">
                  <c:v>5.018534147417492E-17</c:v>
                </c:pt>
                <c:pt idx="184">
                  <c:v>8.0730863428863661E-17</c:v>
                </c:pt>
                <c:pt idx="185">
                  <c:v>1.2951164373710083E-16</c:v>
                </c:pt>
                <c:pt idx="186">
                  <c:v>2.0719751272243498E-16</c:v>
                </c:pt>
                <c:pt idx="187">
                  <c:v>3.3057253194641144E-16</c:v>
                </c:pt>
                <c:pt idx="188">
                  <c:v>5.2596336462618333E-16</c:v>
                </c:pt>
                <c:pt idx="189">
                  <c:v>8.3454686474350591E-16</c:v>
                </c:pt>
                <c:pt idx="190">
                  <c:v>1.3205427618927373E-15</c:v>
                </c:pt>
                <c:pt idx="191">
                  <c:v>2.0838224499615394E-15</c:v>
                </c:pt>
                <c:pt idx="192">
                  <c:v>3.2792570451638351E-15</c:v>
                </c:pt>
                <c:pt idx="193">
                  <c:v>5.1463191098196251E-15</c:v>
                </c:pt>
                <c:pt idx="194">
                  <c:v>8.0542381783557883E-15</c:v>
                </c:pt>
                <c:pt idx="195">
                  <c:v>1.257067877331239E-14</c:v>
                </c:pt>
                <c:pt idx="196">
                  <c:v>1.9565884853675454E-14</c:v>
                </c:pt>
                <c:pt idx="197">
                  <c:v>3.037013778192054E-14</c:v>
                </c:pt>
                <c:pt idx="198">
                  <c:v>4.7011113212771357E-14</c:v>
                </c:pt>
                <c:pt idx="199">
                  <c:v>7.2570616522469295E-14</c:v>
                </c:pt>
                <c:pt idx="200">
                  <c:v>1.1171914265171282E-13</c:v>
                </c:pt>
                <c:pt idx="201">
                  <c:v>1.7151451516711438E-13</c:v>
                </c:pt>
                <c:pt idx="202">
                  <c:v>2.6259150364684151E-13</c:v>
                </c:pt>
                <c:pt idx="203">
                  <c:v>4.0092853244679544E-13</c:v>
                </c:pt>
                <c:pt idx="204">
                  <c:v>6.1046358505266989E-13</c:v>
                </c:pt>
                <c:pt idx="205">
                  <c:v>9.2695588404067309E-13</c:v>
                </c:pt>
                <c:pt idx="206">
                  <c:v>1.4036695297629516E-12</c:v>
                </c:pt>
                <c:pt idx="207">
                  <c:v>2.1197135878705762E-12</c:v>
                </c:pt>
                <c:pt idx="208">
                  <c:v>3.1922434108082065E-12</c:v>
                </c:pt>
                <c:pt idx="209">
                  <c:v>4.7942570867398357E-12</c:v>
                </c:pt>
                <c:pt idx="210">
                  <c:v>7.1804744763559871E-12</c:v>
                </c:pt>
                <c:pt idx="211">
                  <c:v>1.0724856030209676E-11</c:v>
                </c:pt>
                <c:pt idx="212">
                  <c:v>1.5974832138450203E-11</c:v>
                </c:pt>
                <c:pt idx="213">
                  <c:v>2.3729448234426359E-11</c:v>
                </c:pt>
                <c:pt idx="214">
                  <c:v>3.5151631014281468E-11</c:v>
                </c:pt>
                <c:pt idx="215">
                  <c:v>5.1928984034471922E-11</c:v>
                </c:pt>
                <c:pt idx="216">
                  <c:v>7.6503389173947144E-11</c:v>
                </c:pt>
                <c:pt idx="217">
                  <c:v>1.1239785644125823E-10</c:v>
                </c:pt>
                <c:pt idx="218">
                  <c:v>1.6468038991392353E-10</c:v>
                </c:pt>
                <c:pt idx="219">
                  <c:v>2.4062029153017359E-10</c:v>
                </c:pt>
                <c:pt idx="220">
                  <c:v>3.5061388814344662E-10</c:v>
                </c:pt>
                <c:pt idx="221">
                  <c:v>5.0948627069214906E-10</c:v>
                </c:pt>
                <c:pt idx="222">
                  <c:v>7.3831613610140364E-10</c:v>
                </c:pt>
                <c:pt idx="223">
                  <c:v>1.066986044400532E-9</c:v>
                </c:pt>
                <c:pt idx="224">
                  <c:v>1.5377354354771876E-9</c:v>
                </c:pt>
                <c:pt idx="225">
                  <c:v>2.210095344659017E-9</c:v>
                </c:pt>
                <c:pt idx="226">
                  <c:v>3.1677208377091112E-9</c:v>
                </c:pt>
                <c:pt idx="227">
                  <c:v>4.5278215001703498E-9</c:v>
                </c:pt>
                <c:pt idx="228">
                  <c:v>6.4541372633293399E-9</c:v>
                </c:pt>
                <c:pt idx="229">
                  <c:v>9.1747365383383803E-9</c:v>
                </c:pt>
                <c:pt idx="230">
                  <c:v>1.3006352212028313E-8</c:v>
                </c:pt>
                <c:pt idx="231">
                  <c:v>1.8387552400471333E-8</c:v>
                </c:pt>
                <c:pt idx="232">
                  <c:v>2.592381063846284E-8</c:v>
                </c:pt>
                <c:pt idx="233">
                  <c:v>3.6448550499061172E-8</c:v>
                </c:pt>
                <c:pt idx="234">
                  <c:v>5.1105564216608302E-8</c:v>
                </c:pt>
                <c:pt idx="235">
                  <c:v>7.1459935052541343E-8</c:v>
                </c:pt>
                <c:pt idx="236">
                  <c:v>9.9646844651075219E-8</c:v>
                </c:pt>
                <c:pt idx="237">
                  <c:v>1.3857056554530373E-7</c:v>
                </c:pt>
                <c:pt idx="238">
                  <c:v>1.921697087577492E-7</c:v>
                </c:pt>
                <c:pt idx="239">
                  <c:v>2.6576964645935244E-7</c:v>
                </c:pt>
                <c:pt idx="240">
                  <c:v>3.6654924529514855E-7</c:v>
                </c:pt>
                <c:pt idx="241">
                  <c:v>5.0415698061813022E-7</c:v>
                </c:pt>
                <c:pt idx="242">
                  <c:v>6.9152159084964566E-7</c:v>
                </c:pt>
                <c:pt idx="243">
                  <c:v>9.4591520813541349E-7</c:v>
                </c:pt>
                <c:pt idx="244">
                  <c:v>1.2903430170522296E-6</c:v>
                </c:pt>
                <c:pt idx="245">
                  <c:v>1.7553537364188263E-6</c:v>
                </c:pt>
                <c:pt idx="246">
                  <c:v>2.3813905418848975E-6</c:v>
                </c:pt>
                <c:pt idx="247">
                  <c:v>3.2218335899264469E-6</c:v>
                </c:pt>
                <c:pt idx="248">
                  <c:v>4.3469244270972619E-6</c:v>
                </c:pt>
                <c:pt idx="249">
                  <c:v>5.8488108826515446E-6</c:v>
                </c:pt>
                <c:pt idx="250">
                  <c:v>7.8480104434493399E-6</c:v>
                </c:pt>
                <c:pt idx="251">
                  <c:v>1.0501662812680881E-5</c:v>
                </c:pt>
                <c:pt idx="252">
                  <c:v>1.4014030928842397E-5</c:v>
                </c:pt>
                <c:pt idx="253">
                  <c:v>1.8649817128310965E-5</c:v>
                </c:pt>
                <c:pt idx="254">
                  <c:v>2.4750990754040392E-5</c:v>
                </c:pt>
                <c:pt idx="255">
                  <c:v>3.2757979170941179E-5</c:v>
                </c:pt>
                <c:pt idx="256">
                  <c:v>4.3236260136078054E-5</c:v>
                </c:pt>
                <c:pt idx="257">
                  <c:v>5.6909614549622745E-5</c:v>
                </c:pt>
                <c:pt idx="258">
                  <c:v>7.4701560001426567E-5</c:v>
                </c:pt>
                <c:pt idx="259">
                  <c:v>9.7786792878585299E-5</c:v>
                </c:pt>
                <c:pt idx="260">
                  <c:v>1.2765482613471052E-4</c:v>
                </c:pt>
                <c:pt idx="261">
                  <c:v>1.6618842744849357E-4</c:v>
                </c:pt>
                <c:pt idx="262">
                  <c:v>2.1575994487935693E-4</c:v>
                </c:pt>
                <c:pt idx="263">
                  <c:v>2.7934916070358626E-4</c:v>
                </c:pt>
                <c:pt idx="264">
                  <c:v>3.6068694507917956E-4</c:v>
                </c:pt>
                <c:pt idx="265">
                  <c:v>4.6442969519781114E-4</c:v>
                </c:pt>
                <c:pt idx="266">
                  <c:v>5.9637034739854833E-4</c:v>
                </c:pt>
                <c:pt idx="267">
                  <c:v>7.6369264277423125E-4</c:v>
                </c:pt>
                <c:pt idx="268">
                  <c:v>9.752763126946323E-4</c:v>
                </c:pt>
                <c:pt idx="269">
                  <c:v>1.2420619285693629E-3</c:v>
                </c:pt>
                <c:pt idx="270">
                  <c:v>1.5774853261457957E-3</c:v>
                </c:pt>
                <c:pt idx="271">
                  <c:v>1.9979927609011651E-3</c:v>
                </c:pt>
                <c:pt idx="272">
                  <c:v>2.5236492651929997E-3</c:v>
                </c:pt>
                <c:pt idx="273">
                  <c:v>3.1788540417855365E-3</c:v>
                </c:pt>
                <c:pt idx="274">
                  <c:v>3.9931781177290253E-3</c:v>
                </c:pt>
                <c:pt idx="275">
                  <c:v>5.0023408655208833E-3</c:v>
                </c:pt>
                <c:pt idx="276">
                  <c:v>6.2493433349504321E-3</c:v>
                </c:pt>
                <c:pt idx="277">
                  <c:v>7.7857775798651123E-3</c:v>
                </c:pt>
                <c:pt idx="278">
                  <c:v>9.6733322503491388E-3</c:v>
                </c:pt>
                <c:pt idx="279">
                  <c:v>1.1985515583217535E-2</c:v>
                </c:pt>
                <c:pt idx="280">
                  <c:v>1.4809617482443633E-2</c:v>
                </c:pt>
                <c:pt idx="281">
                  <c:v>1.8248932545749597E-2</c:v>
                </c:pt>
                <c:pt idx="282">
                  <c:v>2.2425265563567949E-2</c:v>
                </c:pt>
                <c:pt idx="283">
                  <c:v>2.7481740082196417E-2</c:v>
                </c:pt>
                <c:pt idx="284">
                  <c:v>3.3585928966751562E-2</c:v>
                </c:pt>
                <c:pt idx="285">
                  <c:v>4.0933323398387754E-2</c:v>
                </c:pt>
                <c:pt idx="286">
                  <c:v>4.9751153268268539E-2</c:v>
                </c:pt>
                <c:pt idx="287">
                  <c:v>6.0302567362782042E-2</c:v>
                </c:pt>
                <c:pt idx="288">
                  <c:v>7.2891175950374976E-2</c:v>
                </c:pt>
                <c:pt idx="289">
                  <c:v>8.7865951270257397E-2</c:v>
                </c:pt>
                <c:pt idx="290">
                  <c:v>0.10562647289332427</c:v>
                </c:pt>
                <c:pt idx="291">
                  <c:v>0.12662849490489339</c:v>
                </c:pt>
                <c:pt idx="292">
                  <c:v>0.15138980030613539</c:v>
                </c:pt>
                <c:pt idx="293">
                  <c:v>0.18049629494277789</c:v>
                </c:pt>
                <c:pt idx="294">
                  <c:v>0.2146082786876653</c:v>
                </c:pt>
                <c:pt idx="295">
                  <c:v>0.25446681562315998</c:v>
                </c:pt>
                <c:pt idx="296">
                  <c:v>0.30090010774613207</c:v>
                </c:pt>
                <c:pt idx="297">
                  <c:v>0.35482975847592985</c:v>
                </c:pt>
                <c:pt idx="298">
                  <c:v>0.41727679328115264</c:v>
                </c:pt>
                <c:pt idx="299">
                  <c:v>0.48936728542865449</c:v>
                </c:pt>
                <c:pt idx="300">
                  <c:v>0.57233741565219365</c:v>
                </c:pt>
                <c:pt idx="301">
                  <c:v>0.66753777597205943</c:v>
                </c:pt>
                <c:pt idx="302">
                  <c:v>0.77643671058101804</c:v>
                </c:pt>
                <c:pt idx="303">
                  <c:v>0.90062247132591178</c:v>
                </c:pt>
                <c:pt idx="304">
                  <c:v>1.0418039525982909</c:v>
                </c:pt>
                <c:pt idx="305">
                  <c:v>1.2018097611876737</c:v>
                </c:pt>
                <c:pt idx="306">
                  <c:v>1.3825853716617129</c:v>
                </c:pt>
                <c:pt idx="307">
                  <c:v>1.5861881179396582</c:v>
                </c:pt>
                <c:pt idx="308">
                  <c:v>1.8147797777206858</c:v>
                </c:pt>
                <c:pt idx="309">
                  <c:v>2.0706165190705352</c:v>
                </c:pt>
                <c:pt idx="310">
                  <c:v>2.3560359984323194</c:v>
                </c:pt>
                <c:pt idx="311">
                  <c:v>2.6734414271699514</c:v>
                </c:pt>
                <c:pt idx="312">
                  <c:v>3.0252824598870052</c:v>
                </c:pt>
                <c:pt idx="313">
                  <c:v>3.4140328024170334</c:v>
                </c:pt>
                <c:pt idx="314">
                  <c:v>3.8421644905645005</c:v>
                </c:pt>
                <c:pt idx="315">
                  <c:v>4.3121188521512002</c:v>
                </c:pt>
                <c:pt idx="316">
                  <c:v>4.8262742341810307</c:v>
                </c:pt>
                <c:pt idx="317">
                  <c:v>5.3869106531720607</c:v>
                </c:pt>
                <c:pt idx="318">
                  <c:v>5.996171608809183</c:v>
                </c:pt>
                <c:pt idx="319">
                  <c:v>6.6560233876237715</c:v>
                </c:pt>
                <c:pt idx="320">
                  <c:v>7.3682122726878561</c:v>
                </c:pt>
                <c:pt idx="321">
                  <c:v>8.1342201653138151</c:v>
                </c:pt>
                <c:pt idx="322">
                  <c:v>8.9552192132188146</c:v>
                </c:pt>
                <c:pt idx="323">
                  <c:v>9.8320261240769931</c:v>
                </c:pt>
                <c:pt idx="324">
                  <c:v>10.765056921217839</c:v>
                </c:pt>
                <c:pt idx="325">
                  <c:v>11.754282966722354</c:v>
                </c:pt>
                <c:pt idx="326">
                  <c:v>12.799189133593224</c:v>
                </c:pt>
                <c:pt idx="327">
                  <c:v>13.898735050376574</c:v>
                </c:pt>
                <c:pt idx="328">
                  <c:v>15.051320366099002</c:v>
                </c:pt>
                <c:pt idx="329">
                  <c:v>16.254754988419808</c:v>
                </c:pt>
                <c:pt idx="330">
                  <c:v>17.506235231600268</c:v>
                </c:pt>
                <c:pt idx="331">
                  <c:v>18.802326771817853</c:v>
                </c:pt>
                <c:pt idx="332">
                  <c:v>20.138955244587091</c:v>
                </c:pt>
                <c:pt idx="333">
                  <c:v>21.511405232272097</c:v>
                </c:pt>
                <c:pt idx="334">
                  <c:v>22.914328279228975</c:v>
                </c:pt>
                <c:pt idx="335">
                  <c:v>24.341760439035983</c:v>
                </c:pt>
                <c:pt idx="336">
                  <c:v>25.787149704311592</c:v>
                </c:pt>
                <c:pt idx="337">
                  <c:v>27.243393497256903</c:v>
                </c:pt>
                <c:pt idx="338">
                  <c:v>28.702886211447783</c:v>
                </c:pt>
                <c:pt idx="339">
                  <c:v>30.157576596340888</c:v>
                </c:pt>
                <c:pt idx="340">
                  <c:v>31.599034569798437</c:v>
                </c:pt>
                <c:pt idx="341">
                  <c:v>33.018526835493311</c:v>
                </c:pt>
                <c:pt idx="342">
                  <c:v>34.407100476474717</c:v>
                </c:pt>
                <c:pt idx="343">
                  <c:v>35.755673498797627</c:v>
                </c:pt>
                <c:pt idx="344">
                  <c:v>37.055131115329267</c:v>
                </c:pt>
                <c:pt idx="345">
                  <c:v>38.296426394900244</c:v>
                </c:pt>
                <c:pt idx="346">
                  <c:v>39.470683760835463</c:v>
                </c:pt>
                <c:pt idx="347">
                  <c:v>40.569303710089557</c:v>
                </c:pt>
                <c:pt idx="348">
                  <c:v>41.584067043622426</c:v>
                </c:pt>
                <c:pt idx="349">
                  <c:v>42.507236853423457</c:v>
                </c:pt>
                <c:pt idx="350">
                  <c:v>43.331656503991631</c:v>
                </c:pt>
                <c:pt idx="351">
                  <c:v>44.050841877391619</c:v>
                </c:pt>
                <c:pt idx="352">
                  <c:v>44.659066221477119</c:v>
                </c:pt>
                <c:pt idx="353">
                  <c:v>45.151436049669648</c:v>
                </c:pt>
                <c:pt idx="354">
                  <c:v>45.523956685891676</c:v>
                </c:pt>
                <c:pt idx="355">
                  <c:v>45.773586226923058</c:v>
                </c:pt>
                <c:pt idx="356">
                  <c:v>45.898276902654878</c:v>
                </c:pt>
                <c:pt idx="357">
                  <c:v>45.897003047659886</c:v>
                </c:pt>
                <c:pt idx="358">
                  <c:v>45.76977514966012</c:v>
                </c:pt>
                <c:pt idx="359">
                  <c:v>45.517639705748486</c:v>
                </c:pt>
                <c:pt idx="360">
                  <c:v>45.142664889121427</c:v>
                </c:pt>
                <c:pt idx="361">
                  <c:v>44.647912300911678</c:v>
                </c:pt>
                <c:pt idx="362">
                  <c:v>44.037395346785374</c:v>
                </c:pt>
                <c:pt idx="363">
                  <c:v>43.31602502979878</c:v>
                </c:pt>
                <c:pt idx="364">
                  <c:v>42.489544183508848</c:v>
                </c:pt>
                <c:pt idx="365">
                  <c:v>41.564451376983975</c:v>
                </c:pt>
                <c:pt idx="366">
                  <c:v>40.547915901392308</c:v>
                </c:pt>
                <c:pt idx="367">
                  <c:v>39.447685392345207</c:v>
                </c:pt>
                <c:pt idx="368">
                  <c:v>38.27198775021197</c:v>
                </c:pt>
                <c:pt idx="369">
                  <c:v>37.029429090306657</c:v>
                </c:pt>
                <c:pt idx="370">
                  <c:v>35.728889485368676</c:v>
                </c:pt>
                <c:pt idx="371">
                  <c:v>34.379418254381299</c:v>
                </c:pt>
                <c:pt idx="372">
                  <c:v>32.99013050580561</c:v>
                </c:pt>
                <c:pt idx="373">
                  <c:v>31.570106562033061</c:v>
                </c:pt>
                <c:pt idx="374">
                  <c:v>30.128295778437256</c:v>
                </c:pt>
                <c:pt idx="375">
                  <c:v>28.673426128744897</c:v>
                </c:pt>
                <c:pt idx="376">
                  <c:v>27.213920763069684</c:v>
                </c:pt>
                <c:pt idx="377">
                  <c:v>25.757822560835464</c:v>
                </c:pt>
                <c:pt idx="378">
                  <c:v>24.312727503219044</c:v>
                </c:pt>
                <c:pt idx="379">
                  <c:v>22.885727484051472</c:v>
                </c:pt>
                <c:pt idx="380">
                  <c:v>21.48336296966907</c:v>
                </c:pt>
                <c:pt idx="381">
                  <c:v>20.111585712143849</c:v>
                </c:pt>
                <c:pt idx="382">
                  <c:v>18.775731521451178</c:v>
                </c:pt>
                <c:pt idx="383">
                  <c:v>17.480502914794194</c:v>
                </c:pt>
                <c:pt idx="384">
                  <c:v>16.229961289283473</c:v>
                </c:pt>
                <c:pt idx="385">
                  <c:v>15.027528110612216</c:v>
                </c:pt>
                <c:pt idx="386">
                  <c:v>13.875994477729394</c:v>
                </c:pt>
                <c:pt idx="387">
                  <c:v>12.777538313536374</c:v>
                </c:pt>
                <c:pt idx="388">
                  <c:v>11.733748345340015</c:v>
                </c:pt>
                <c:pt idx="389">
                  <c:v>10.74565397651287</c:v>
                </c:pt>
                <c:pt idx="390">
                  <c:v>9.8137601122079001</c:v>
                </c:pt>
                <c:pt idx="391">
                  <c:v>8.9380859861242712</c:v>
                </c:pt>
                <c:pt idx="392">
                  <c:v>8.1182070407695175</c:v>
                </c:pt>
                <c:pt idx="393">
                  <c:v>7.3532989385205463</c:v>
                </c:pt>
                <c:pt idx="394">
                  <c:v>6.642182822809974</c:v>
                </c:pt>
                <c:pt idx="395">
                  <c:v>5.9833710054593725</c:v>
                </c:pt>
                <c:pt idx="396">
                  <c:v>5.3751123248899138</c:v>
                </c:pt>
                <c:pt idx="397">
                  <c:v>4.8154364979368989</c:v>
                </c:pt>
                <c:pt idx="398">
                  <c:v>4.3021968725649051</c:v>
                </c:pt>
                <c:pt idx="399">
                  <c:v>3.8331110773032</c:v>
                </c:pt>
                <c:pt idx="400">
                  <c:v>3.4057991532317575</c:v>
                </c:pt>
                <c:pt idx="401">
                  <c:v>3.0178188435928321</c:v>
                </c:pt>
                <c:pt idx="402">
                  <c:v>2.6666978025826431</c:v>
                </c:pt>
                <c:pt idx="403">
                  <c:v>2.3499625668763242</c:v>
                </c:pt>
                <c:pt idx="404">
                  <c:v>2.0651642095445086</c:v>
                </c:pt>
                <c:pt idx="405">
                  <c:v>1.809900665127566</c:v>
                </c:pt>
                <c:pt idx="406">
                  <c:v>1.5818357759459181</c:v>
                </c:pt>
                <c:pt idx="407">
                  <c:v>1.3787151627370244</c:v>
                </c:pt>
                <c:pt idx="408">
                  <c:v>1.1983790671900545</c:v>
                </c:pt>
                <c:pt idx="409">
                  <c:v>1.038772349913051</c:v>
                </c:pt>
                <c:pt idx="410">
                  <c:v>0.89795185504630959</c:v>
                </c:pt>
                <c:pt idx="411">
                  <c:v>0.77409137254419114</c:v>
                </c:pt>
                <c:pt idx="412">
                  <c:v>0.66548444164824139</c:v>
                </c:pt>
                <c:pt idx="413">
                  <c:v>0.57054524494297898</c:v>
                </c:pt>
                <c:pt idx="414">
                  <c:v>0.48780784237690877</c:v>
                </c:pt>
                <c:pt idx="415">
                  <c:v>0.41592398954764309</c:v>
                </c:pt>
                <c:pt idx="416">
                  <c:v>0.35365977521238023</c:v>
                </c:pt>
                <c:pt idx="417">
                  <c:v>0.2998913002074784</c:v>
                </c:pt>
                <c:pt idx="418">
                  <c:v>0.25359960452873648</c:v>
                </c:pt>
                <c:pt idx="419">
                  <c:v>0.21386503197621323</c:v>
                </c:pt>
                <c:pt idx="420">
                  <c:v>0.17986120318266258</c:v>
                </c:pt>
                <c:pt idx="421">
                  <c:v>0.15084874863144485</c:v>
                </c:pt>
                <c:pt idx="422">
                  <c:v>0.1261689339602092</c:v>
                </c:pt>
                <c:pt idx="423">
                  <c:v>0.10523729089320656</c:v>
                </c:pt>
                <c:pt idx="424">
                  <c:v>8.7537348920646935E-2</c:v>
                </c:pt>
                <c:pt idx="425">
                  <c:v>7.2614545643394826E-2</c:v>
                </c:pt>
                <c:pt idx="426">
                  <c:v>6.0070377747632374E-2</c:v>
                </c:pt>
                <c:pt idx="427">
                  <c:v>4.9556840021532052E-2</c:v>
                </c:pt>
                <c:pt idx="428">
                  <c:v>4.0771186768465237E-2</c:v>
                </c:pt>
                <c:pt idx="429">
                  <c:v>3.3451038449658459E-2</c:v>
                </c:pt>
                <c:pt idx="430">
                  <c:v>2.7369846399102605E-2</c:v>
                </c:pt>
                <c:pt idx="431">
                  <c:v>2.2332719953080903E-2</c:v>
                </c:pt>
                <c:pt idx="432">
                  <c:v>1.8172613254334356E-2</c:v>
                </c:pt>
                <c:pt idx="433">
                  <c:v>1.474686323246378E-2</c:v>
                </c:pt>
                <c:pt idx="434">
                  <c:v>1.1934065717521118E-2</c:v>
                </c:pt>
                <c:pt idx="435">
                  <c:v>9.6312731926231545E-3</c:v>
                </c:pt>
                <c:pt idx="436">
                  <c:v>7.7514952085884319E-3</c:v>
                </c:pt>
                <c:pt idx="437">
                  <c:v>6.2214808431656212E-3</c:v>
                </c:pt>
                <c:pt idx="438">
                  <c:v>4.9797616663817285E-3</c:v>
                </c:pt>
                <c:pt idx="439">
                  <c:v>3.9749333545660622E-3</c:v>
                </c:pt>
                <c:pt idx="440">
                  <c:v>3.164154269138306E-3</c:v>
                </c:pt>
                <c:pt idx="441">
                  <c:v>2.5118398819590441E-3</c:v>
                </c:pt>
                <c:pt idx="442">
                  <c:v>1.9885327967279374E-3</c:v>
                </c:pt>
                <c:pt idx="443">
                  <c:v>1.5699292059407808E-3</c:v>
                </c:pt>
                <c:pt idx="444">
                  <c:v>1.2360438662335162E-3</c:v>
                </c:pt>
                <c:pt idx="445">
                  <c:v>9.7049701280756313E-4</c:v>
                </c:pt>
                <c:pt idx="446">
                  <c:v>7.5990801707969053E-4</c:v>
                </c:pt>
                <c:pt idx="447">
                  <c:v>5.9338198083406547E-4</c:v>
                </c:pt>
                <c:pt idx="448">
                  <c:v>4.6207682331952368E-4</c:v>
                </c:pt>
                <c:pt idx="449">
                  <c:v>3.588397306276053E-4</c:v>
                </c:pt>
                <c:pt idx="450">
                  <c:v>2.7790308143506634E-4</c:v>
                </c:pt>
                <c:pt idx="451">
                  <c:v>2.1463112745071948E-4</c:v>
                </c:pt>
                <c:pt idx="452">
                  <c:v>1.653097829741018E-4</c:v>
                </c:pt>
                <c:pt idx="453">
                  <c:v>1.269728619905416E-4</c:v>
                </c:pt>
                <c:pt idx="454">
                  <c:v>9.7258992417596232E-5</c:v>
                </c:pt>
                <c:pt idx="455">
                  <c:v>7.429423712127573E-5</c:v>
                </c:pt>
                <c:pt idx="456">
                  <c:v>5.6596163602431663E-5</c:v>
                </c:pt>
                <c:pt idx="457">
                  <c:v>4.299573359704382E-5</c:v>
                </c:pt>
                <c:pt idx="458">
                  <c:v>3.2573935909122596E-5</c:v>
                </c:pt>
                <c:pt idx="459">
                  <c:v>2.4610566803063519E-5</c:v>
                </c:pt>
                <c:pt idx="460">
                  <c:v>1.8542978668074894E-5</c:v>
                </c:pt>
                <c:pt idx="461">
                  <c:v>1.3932975890975638E-5</c:v>
                </c:pt>
                <c:pt idx="462">
                  <c:v>1.0440343237334398E-5</c:v>
                </c:pt>
                <c:pt idx="463">
                  <c:v>7.8017525610725193E-6</c:v>
                </c:pt>
                <c:pt idx="464">
                  <c:v>5.8140139815321742E-6</c:v>
                </c:pt>
                <c:pt idx="465">
                  <c:v>4.3208229964334532E-6</c:v>
                </c:pt>
                <c:pt idx="466">
                  <c:v>3.2023100903576522E-6</c:v>
                </c:pt>
                <c:pt idx="467">
                  <c:v>2.3668285325822429E-6</c:v>
                </c:pt>
                <c:pt idx="468">
                  <c:v>1.7445230526405506E-6</c:v>
                </c:pt>
                <c:pt idx="469">
                  <c:v>1.2823103083525138E-6</c:v>
                </c:pt>
                <c:pt idx="470">
                  <c:v>9.3997447083715753E-7</c:v>
                </c:pt>
                <c:pt idx="471">
                  <c:v>6.8714040709352958E-7</c:v>
                </c:pt>
                <c:pt idx="472">
                  <c:v>5.0093505161561045E-7</c:v>
                </c:pt>
                <c:pt idx="473">
                  <c:v>3.6418651357652793E-7</c:v>
                </c:pt>
                <c:pt idx="474">
                  <c:v>2.6404187076057702E-7</c:v>
                </c:pt>
                <c:pt idx="475">
                  <c:v>1.9090981084053714E-7</c:v>
                </c:pt>
                <c:pt idx="476">
                  <c:v>1.3765443169510425E-7</c:v>
                </c:pt>
                <c:pt idx="477">
                  <c:v>9.8982553307143372E-8</c:v>
                </c:pt>
                <c:pt idx="478">
                  <c:v>7.097961042976168E-8</c:v>
                </c:pt>
                <c:pt idx="479">
                  <c:v>5.0759235748897606E-8</c:v>
                </c:pt>
                <c:pt idx="480">
                  <c:v>3.619953917650255E-8</c:v>
                </c:pt>
                <c:pt idx="481">
                  <c:v>2.5745273722815378E-8</c:v>
                </c:pt>
                <c:pt idx="482">
                  <c:v>1.8259903979918022E-8</c:v>
                </c:pt>
                <c:pt idx="483">
                  <c:v>1.2915343746302539E-8</c:v>
                </c:pt>
                <c:pt idx="484">
                  <c:v>9.1100330784804323E-9</c:v>
                </c:pt>
                <c:pt idx="485">
                  <c:v>6.4082647005836382E-9</c:v>
                </c:pt>
                <c:pt idx="486">
                  <c:v>4.4953906222918122E-9</c:v>
                </c:pt>
                <c:pt idx="487">
                  <c:v>3.1448572166690585E-9</c:v>
                </c:pt>
                <c:pt idx="488">
                  <c:v>2.19402177548007E-9</c:v>
                </c:pt>
                <c:pt idx="489">
                  <c:v>1.5264670674440243E-9</c:v>
                </c:pt>
                <c:pt idx="490">
                  <c:v>1.0591084885950016E-9</c:v>
                </c:pt>
                <c:pt idx="491">
                  <c:v>7.3282447043384219E-10</c:v>
                </c:pt>
                <c:pt idx="492">
                  <c:v>5.0566859364211883E-10</c:v>
                </c:pt>
                <c:pt idx="493">
                  <c:v>3.479673562350674E-10</c:v>
                </c:pt>
                <c:pt idx="494">
                  <c:v>2.3879076683181908E-10</c:v>
                </c:pt>
                <c:pt idx="495">
                  <c:v>1.6341919284763352E-10</c:v>
                </c:pt>
                <c:pt idx="496">
                  <c:v>1.1153087162776419E-10</c:v>
                </c:pt>
                <c:pt idx="497">
                  <c:v>7.5909063877856212E-11</c:v>
                </c:pt>
                <c:pt idx="498">
                  <c:v>5.1522707776327764E-11</c:v>
                </c:pt>
                <c:pt idx="499">
                  <c:v>3.4874679664831281E-11</c:v>
                </c:pt>
                <c:pt idx="500">
                  <c:v>2.3541182776976657E-11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1B5-4AD9-82F8-F81FB06A4692}"/>
            </c:ext>
          </c:extLst>
        </c:ser>
        <c:ser>
          <c:idx val="12"/>
          <c:order val="12"/>
          <c:tx>
            <c:v>Gauss 10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292.7244950328963</c:v>
                </c:pt>
                <c:pt idx="1">
                  <c:v>292.67449503289635</c:v>
                </c:pt>
                <c:pt idx="2">
                  <c:v>292.62449503289639</c:v>
                </c:pt>
                <c:pt idx="3">
                  <c:v>292.57449503289644</c:v>
                </c:pt>
                <c:pt idx="4">
                  <c:v>292.52449503289648</c:v>
                </c:pt>
                <c:pt idx="5">
                  <c:v>292.47449503289653</c:v>
                </c:pt>
                <c:pt idx="6">
                  <c:v>292.42449503289657</c:v>
                </c:pt>
                <c:pt idx="7">
                  <c:v>292.37449503289662</c:v>
                </c:pt>
                <c:pt idx="8">
                  <c:v>292.32449503289666</c:v>
                </c:pt>
                <c:pt idx="9">
                  <c:v>292.27449503289671</c:v>
                </c:pt>
                <c:pt idx="10">
                  <c:v>292.22449503289675</c:v>
                </c:pt>
                <c:pt idx="11">
                  <c:v>292.1744950328968</c:v>
                </c:pt>
                <c:pt idx="12">
                  <c:v>292.12449503289685</c:v>
                </c:pt>
                <c:pt idx="13">
                  <c:v>292.07449503289689</c:v>
                </c:pt>
                <c:pt idx="14">
                  <c:v>292.02449503289694</c:v>
                </c:pt>
                <c:pt idx="15">
                  <c:v>291.97449503289698</c:v>
                </c:pt>
                <c:pt idx="16">
                  <c:v>291.92449503289703</c:v>
                </c:pt>
                <c:pt idx="17">
                  <c:v>291.87449503289707</c:v>
                </c:pt>
                <c:pt idx="18">
                  <c:v>291.82449503289712</c:v>
                </c:pt>
                <c:pt idx="19">
                  <c:v>291.77449503289716</c:v>
                </c:pt>
                <c:pt idx="20">
                  <c:v>291.72449503289721</c:v>
                </c:pt>
                <c:pt idx="21">
                  <c:v>291.67449503289725</c:v>
                </c:pt>
                <c:pt idx="22">
                  <c:v>291.6244950328973</c:v>
                </c:pt>
                <c:pt idx="23">
                  <c:v>291.57449503289735</c:v>
                </c:pt>
                <c:pt idx="24">
                  <c:v>291.52449503289739</c:v>
                </c:pt>
                <c:pt idx="25">
                  <c:v>291.47449503289744</c:v>
                </c:pt>
                <c:pt idx="26">
                  <c:v>291.42449503289748</c:v>
                </c:pt>
                <c:pt idx="27">
                  <c:v>291.37449503289753</c:v>
                </c:pt>
                <c:pt idx="28">
                  <c:v>291.32449503289757</c:v>
                </c:pt>
                <c:pt idx="29">
                  <c:v>291.27449503289762</c:v>
                </c:pt>
                <c:pt idx="30">
                  <c:v>291.22449503289766</c:v>
                </c:pt>
                <c:pt idx="31">
                  <c:v>291.17449503289771</c:v>
                </c:pt>
                <c:pt idx="32">
                  <c:v>291.12449503289776</c:v>
                </c:pt>
                <c:pt idx="33">
                  <c:v>291.0744950328978</c:v>
                </c:pt>
                <c:pt idx="34">
                  <c:v>291.02449503289785</c:v>
                </c:pt>
                <c:pt idx="35">
                  <c:v>290.97449503289789</c:v>
                </c:pt>
                <c:pt idx="36">
                  <c:v>290.92449503289794</c:v>
                </c:pt>
                <c:pt idx="37">
                  <c:v>290.87449503289798</c:v>
                </c:pt>
                <c:pt idx="38">
                  <c:v>290.82449503289803</c:v>
                </c:pt>
                <c:pt idx="39">
                  <c:v>290.77449503289807</c:v>
                </c:pt>
                <c:pt idx="40">
                  <c:v>290.72449503289812</c:v>
                </c:pt>
                <c:pt idx="41">
                  <c:v>290.67449503289816</c:v>
                </c:pt>
                <c:pt idx="42">
                  <c:v>290.62449503289821</c:v>
                </c:pt>
                <c:pt idx="43">
                  <c:v>290.57449503289826</c:v>
                </c:pt>
                <c:pt idx="44">
                  <c:v>290.5244950328983</c:v>
                </c:pt>
                <c:pt idx="45">
                  <c:v>290.47449503289835</c:v>
                </c:pt>
                <c:pt idx="46">
                  <c:v>290.42449503289839</c:v>
                </c:pt>
                <c:pt idx="47">
                  <c:v>290.37449503289844</c:v>
                </c:pt>
                <c:pt idx="48">
                  <c:v>290.32449503289848</c:v>
                </c:pt>
                <c:pt idx="49">
                  <c:v>290.27449503289853</c:v>
                </c:pt>
                <c:pt idx="50">
                  <c:v>290.22449503289857</c:v>
                </c:pt>
                <c:pt idx="51">
                  <c:v>290.17449503289862</c:v>
                </c:pt>
                <c:pt idx="52">
                  <c:v>290.12449503289866</c:v>
                </c:pt>
                <c:pt idx="53">
                  <c:v>290.07449503289871</c:v>
                </c:pt>
                <c:pt idx="54">
                  <c:v>290.02449503289876</c:v>
                </c:pt>
                <c:pt idx="55">
                  <c:v>289.9744950328988</c:v>
                </c:pt>
                <c:pt idx="56">
                  <c:v>289.92449503289885</c:v>
                </c:pt>
                <c:pt idx="57">
                  <c:v>289.87449503289889</c:v>
                </c:pt>
                <c:pt idx="58">
                  <c:v>289.82449503289894</c:v>
                </c:pt>
                <c:pt idx="59">
                  <c:v>289.77449503289898</c:v>
                </c:pt>
                <c:pt idx="60">
                  <c:v>289.72449503289903</c:v>
                </c:pt>
                <c:pt idx="61">
                  <c:v>289.67449503289907</c:v>
                </c:pt>
                <c:pt idx="62">
                  <c:v>289.62449503289912</c:v>
                </c:pt>
                <c:pt idx="63">
                  <c:v>289.57449503289916</c:v>
                </c:pt>
                <c:pt idx="64">
                  <c:v>289.52449503289921</c:v>
                </c:pt>
                <c:pt idx="65">
                  <c:v>289.47449503289926</c:v>
                </c:pt>
                <c:pt idx="66">
                  <c:v>289.4244950328993</c:v>
                </c:pt>
                <c:pt idx="67">
                  <c:v>289.37449503289935</c:v>
                </c:pt>
                <c:pt idx="68">
                  <c:v>289.32449503289939</c:v>
                </c:pt>
                <c:pt idx="69">
                  <c:v>289.27449503289944</c:v>
                </c:pt>
                <c:pt idx="70">
                  <c:v>289.22449503289948</c:v>
                </c:pt>
                <c:pt idx="71">
                  <c:v>289.17449503289953</c:v>
                </c:pt>
                <c:pt idx="72">
                  <c:v>289.12449503289957</c:v>
                </c:pt>
                <c:pt idx="73">
                  <c:v>289.07449503289962</c:v>
                </c:pt>
                <c:pt idx="74">
                  <c:v>289.02449503289967</c:v>
                </c:pt>
                <c:pt idx="75">
                  <c:v>288.97449503289971</c:v>
                </c:pt>
                <c:pt idx="76">
                  <c:v>288.92449503289976</c:v>
                </c:pt>
                <c:pt idx="77">
                  <c:v>288.8744950328998</c:v>
                </c:pt>
                <c:pt idx="78">
                  <c:v>288.82449503289985</c:v>
                </c:pt>
                <c:pt idx="79">
                  <c:v>288.77449503289989</c:v>
                </c:pt>
                <c:pt idx="80">
                  <c:v>288.72449503289994</c:v>
                </c:pt>
                <c:pt idx="81">
                  <c:v>288.67449503289998</c:v>
                </c:pt>
                <c:pt idx="82">
                  <c:v>288.62449503290003</c:v>
                </c:pt>
                <c:pt idx="83">
                  <c:v>288.57449503290007</c:v>
                </c:pt>
                <c:pt idx="84">
                  <c:v>288.52449503290012</c:v>
                </c:pt>
                <c:pt idx="85">
                  <c:v>288.47449503290017</c:v>
                </c:pt>
                <c:pt idx="86">
                  <c:v>288.42449503290021</c:v>
                </c:pt>
                <c:pt idx="87">
                  <c:v>288.37449503290026</c:v>
                </c:pt>
                <c:pt idx="88">
                  <c:v>288.3244950329003</c:v>
                </c:pt>
                <c:pt idx="89">
                  <c:v>288.27449503290035</c:v>
                </c:pt>
                <c:pt idx="90">
                  <c:v>288.22449503290039</c:v>
                </c:pt>
                <c:pt idx="91">
                  <c:v>288.17449503290044</c:v>
                </c:pt>
                <c:pt idx="92">
                  <c:v>288.12449503290048</c:v>
                </c:pt>
                <c:pt idx="93">
                  <c:v>288.07449503290053</c:v>
                </c:pt>
                <c:pt idx="94">
                  <c:v>288.02449503290057</c:v>
                </c:pt>
                <c:pt idx="95">
                  <c:v>287.97449503290062</c:v>
                </c:pt>
                <c:pt idx="96">
                  <c:v>287.92449503290067</c:v>
                </c:pt>
                <c:pt idx="97">
                  <c:v>287.87449503290071</c:v>
                </c:pt>
                <c:pt idx="98">
                  <c:v>287.82449503290076</c:v>
                </c:pt>
                <c:pt idx="99">
                  <c:v>287.7744950329008</c:v>
                </c:pt>
                <c:pt idx="100">
                  <c:v>287.72449503290085</c:v>
                </c:pt>
                <c:pt idx="101">
                  <c:v>287.67449503290089</c:v>
                </c:pt>
                <c:pt idx="102">
                  <c:v>287.62449503290094</c:v>
                </c:pt>
                <c:pt idx="103">
                  <c:v>287.57449503290098</c:v>
                </c:pt>
                <c:pt idx="104">
                  <c:v>287.52449503290103</c:v>
                </c:pt>
                <c:pt idx="105">
                  <c:v>287.47449503290107</c:v>
                </c:pt>
                <c:pt idx="106">
                  <c:v>287.42449503290112</c:v>
                </c:pt>
                <c:pt idx="107">
                  <c:v>287.37449503290117</c:v>
                </c:pt>
                <c:pt idx="108">
                  <c:v>287.32449503290121</c:v>
                </c:pt>
                <c:pt idx="109">
                  <c:v>287.27449503290126</c:v>
                </c:pt>
                <c:pt idx="110">
                  <c:v>287.2244950329013</c:v>
                </c:pt>
                <c:pt idx="111">
                  <c:v>287.17449503290135</c:v>
                </c:pt>
                <c:pt idx="112">
                  <c:v>287.12449503290139</c:v>
                </c:pt>
                <c:pt idx="113">
                  <c:v>287.07449503290144</c:v>
                </c:pt>
                <c:pt idx="114">
                  <c:v>287.02449503290148</c:v>
                </c:pt>
                <c:pt idx="115">
                  <c:v>286.97449503290153</c:v>
                </c:pt>
                <c:pt idx="116">
                  <c:v>286.92449503290158</c:v>
                </c:pt>
                <c:pt idx="117">
                  <c:v>286.87449503290162</c:v>
                </c:pt>
                <c:pt idx="118">
                  <c:v>286.82449503290167</c:v>
                </c:pt>
                <c:pt idx="119">
                  <c:v>286.77449503290171</c:v>
                </c:pt>
                <c:pt idx="120">
                  <c:v>286.72449503290176</c:v>
                </c:pt>
                <c:pt idx="121">
                  <c:v>286.6744950329018</c:v>
                </c:pt>
                <c:pt idx="122">
                  <c:v>286.62449503290185</c:v>
                </c:pt>
                <c:pt idx="123">
                  <c:v>286.57449503290189</c:v>
                </c:pt>
                <c:pt idx="124">
                  <c:v>286.52449503290194</c:v>
                </c:pt>
                <c:pt idx="125">
                  <c:v>286.47449503290198</c:v>
                </c:pt>
                <c:pt idx="126">
                  <c:v>286.42449503290203</c:v>
                </c:pt>
                <c:pt idx="127">
                  <c:v>286.37449503290208</c:v>
                </c:pt>
                <c:pt idx="128">
                  <c:v>286.32449503290212</c:v>
                </c:pt>
                <c:pt idx="129">
                  <c:v>286.27449503290217</c:v>
                </c:pt>
                <c:pt idx="130">
                  <c:v>286.22449503290221</c:v>
                </c:pt>
                <c:pt idx="131">
                  <c:v>286.17449503290226</c:v>
                </c:pt>
                <c:pt idx="132">
                  <c:v>286.1244950329023</c:v>
                </c:pt>
                <c:pt idx="133">
                  <c:v>286.07449503290235</c:v>
                </c:pt>
                <c:pt idx="134">
                  <c:v>286.02449503290239</c:v>
                </c:pt>
                <c:pt idx="135">
                  <c:v>285.97449503290244</c:v>
                </c:pt>
                <c:pt idx="136">
                  <c:v>285.92449503290248</c:v>
                </c:pt>
                <c:pt idx="137">
                  <c:v>285.87449503290253</c:v>
                </c:pt>
                <c:pt idx="138">
                  <c:v>285.82449503290258</c:v>
                </c:pt>
                <c:pt idx="139">
                  <c:v>285.77449503290262</c:v>
                </c:pt>
                <c:pt idx="140">
                  <c:v>285.72449503290267</c:v>
                </c:pt>
                <c:pt idx="141">
                  <c:v>285.67449503290271</c:v>
                </c:pt>
                <c:pt idx="142">
                  <c:v>285.62449503290276</c:v>
                </c:pt>
                <c:pt idx="143">
                  <c:v>285.5744950329028</c:v>
                </c:pt>
                <c:pt idx="144">
                  <c:v>285.52449503290285</c:v>
                </c:pt>
                <c:pt idx="145">
                  <c:v>285.47449503290289</c:v>
                </c:pt>
                <c:pt idx="146">
                  <c:v>285.42449503290294</c:v>
                </c:pt>
                <c:pt idx="147">
                  <c:v>285.37449503290298</c:v>
                </c:pt>
                <c:pt idx="148">
                  <c:v>285.32449503290303</c:v>
                </c:pt>
                <c:pt idx="149">
                  <c:v>285.27449503290308</c:v>
                </c:pt>
                <c:pt idx="150">
                  <c:v>285.22449503290312</c:v>
                </c:pt>
                <c:pt idx="151">
                  <c:v>285.17449503290317</c:v>
                </c:pt>
                <c:pt idx="152">
                  <c:v>285.12449503290321</c:v>
                </c:pt>
                <c:pt idx="153">
                  <c:v>285.07449503290326</c:v>
                </c:pt>
                <c:pt idx="154">
                  <c:v>285.0244950329033</c:v>
                </c:pt>
                <c:pt idx="155">
                  <c:v>284.97449503290335</c:v>
                </c:pt>
                <c:pt idx="156">
                  <c:v>284.92449503290339</c:v>
                </c:pt>
                <c:pt idx="157">
                  <c:v>284.87449503290344</c:v>
                </c:pt>
                <c:pt idx="158">
                  <c:v>284.82449503290349</c:v>
                </c:pt>
                <c:pt idx="159">
                  <c:v>284.77449503290353</c:v>
                </c:pt>
                <c:pt idx="160">
                  <c:v>284.72449503290358</c:v>
                </c:pt>
                <c:pt idx="161">
                  <c:v>284.67449503290362</c:v>
                </c:pt>
                <c:pt idx="162">
                  <c:v>284.62449503290367</c:v>
                </c:pt>
                <c:pt idx="163">
                  <c:v>284.57449503290371</c:v>
                </c:pt>
                <c:pt idx="164">
                  <c:v>284.52449503290376</c:v>
                </c:pt>
                <c:pt idx="165">
                  <c:v>284.4744950329038</c:v>
                </c:pt>
                <c:pt idx="166">
                  <c:v>284.42449503290385</c:v>
                </c:pt>
                <c:pt idx="167">
                  <c:v>284.37449503290389</c:v>
                </c:pt>
                <c:pt idx="168">
                  <c:v>284.32449503290394</c:v>
                </c:pt>
                <c:pt idx="169">
                  <c:v>284.27449503290399</c:v>
                </c:pt>
                <c:pt idx="170">
                  <c:v>284.22449503290403</c:v>
                </c:pt>
                <c:pt idx="171">
                  <c:v>284.17449503290408</c:v>
                </c:pt>
                <c:pt idx="172">
                  <c:v>284.12449503290412</c:v>
                </c:pt>
                <c:pt idx="173">
                  <c:v>284.07449503290417</c:v>
                </c:pt>
                <c:pt idx="174">
                  <c:v>284.02449503290421</c:v>
                </c:pt>
                <c:pt idx="175">
                  <c:v>283.97449503290426</c:v>
                </c:pt>
                <c:pt idx="176">
                  <c:v>283.9244950329043</c:v>
                </c:pt>
                <c:pt idx="177">
                  <c:v>283.87449503290435</c:v>
                </c:pt>
                <c:pt idx="178">
                  <c:v>283.82449503290439</c:v>
                </c:pt>
                <c:pt idx="179">
                  <c:v>283.77449503290444</c:v>
                </c:pt>
                <c:pt idx="180">
                  <c:v>283.72449503290449</c:v>
                </c:pt>
                <c:pt idx="181">
                  <c:v>283.67449503290453</c:v>
                </c:pt>
                <c:pt idx="182">
                  <c:v>283.62449503290458</c:v>
                </c:pt>
                <c:pt idx="183">
                  <c:v>283.57449503290462</c:v>
                </c:pt>
                <c:pt idx="184">
                  <c:v>283.52449503290467</c:v>
                </c:pt>
                <c:pt idx="185">
                  <c:v>283.47449503290471</c:v>
                </c:pt>
                <c:pt idx="186">
                  <c:v>283.42449503290476</c:v>
                </c:pt>
                <c:pt idx="187">
                  <c:v>283.3744950329048</c:v>
                </c:pt>
                <c:pt idx="188">
                  <c:v>283.32449503290485</c:v>
                </c:pt>
                <c:pt idx="189">
                  <c:v>283.27449503290489</c:v>
                </c:pt>
                <c:pt idx="190">
                  <c:v>283.22449503290494</c:v>
                </c:pt>
                <c:pt idx="191">
                  <c:v>283.17449503290499</c:v>
                </c:pt>
                <c:pt idx="192">
                  <c:v>283.12449503290503</c:v>
                </c:pt>
                <c:pt idx="193">
                  <c:v>283.07449503290508</c:v>
                </c:pt>
                <c:pt idx="194">
                  <c:v>283.02449503290512</c:v>
                </c:pt>
                <c:pt idx="195">
                  <c:v>282.97449503290517</c:v>
                </c:pt>
                <c:pt idx="196">
                  <c:v>282.92449503290521</c:v>
                </c:pt>
                <c:pt idx="197">
                  <c:v>282.87449503290526</c:v>
                </c:pt>
                <c:pt idx="198">
                  <c:v>282.8244950329053</c:v>
                </c:pt>
                <c:pt idx="199">
                  <c:v>282.77449503290535</c:v>
                </c:pt>
                <c:pt idx="200">
                  <c:v>282.72449503290539</c:v>
                </c:pt>
                <c:pt idx="201">
                  <c:v>282.67449503290544</c:v>
                </c:pt>
                <c:pt idx="202">
                  <c:v>282.62449503290549</c:v>
                </c:pt>
                <c:pt idx="203">
                  <c:v>282.57449503290553</c:v>
                </c:pt>
                <c:pt idx="204">
                  <c:v>282.52449503290558</c:v>
                </c:pt>
                <c:pt idx="205">
                  <c:v>282.47449503290562</c:v>
                </c:pt>
                <c:pt idx="206">
                  <c:v>282.42449503290567</c:v>
                </c:pt>
                <c:pt idx="207">
                  <c:v>282.37449503290571</c:v>
                </c:pt>
                <c:pt idx="208">
                  <c:v>282.32449503290576</c:v>
                </c:pt>
                <c:pt idx="209">
                  <c:v>282.2744950329058</c:v>
                </c:pt>
                <c:pt idx="210">
                  <c:v>282.22449503290585</c:v>
                </c:pt>
                <c:pt idx="211">
                  <c:v>282.1744950329059</c:v>
                </c:pt>
                <c:pt idx="212">
                  <c:v>282.12449503290594</c:v>
                </c:pt>
                <c:pt idx="213">
                  <c:v>282.07449503290599</c:v>
                </c:pt>
                <c:pt idx="214">
                  <c:v>282.02449503290603</c:v>
                </c:pt>
                <c:pt idx="215">
                  <c:v>281.97449503290608</c:v>
                </c:pt>
                <c:pt idx="216">
                  <c:v>281.92449503290612</c:v>
                </c:pt>
                <c:pt idx="217">
                  <c:v>281.87449503290617</c:v>
                </c:pt>
                <c:pt idx="218">
                  <c:v>281.82449503290621</c:v>
                </c:pt>
                <c:pt idx="219">
                  <c:v>281.77449503290626</c:v>
                </c:pt>
                <c:pt idx="220">
                  <c:v>281.7244950329063</c:v>
                </c:pt>
                <c:pt idx="221">
                  <c:v>281.67449503290635</c:v>
                </c:pt>
                <c:pt idx="222">
                  <c:v>281.6244950329064</c:v>
                </c:pt>
                <c:pt idx="223">
                  <c:v>281.57449503290644</c:v>
                </c:pt>
                <c:pt idx="224">
                  <c:v>281.52449503290649</c:v>
                </c:pt>
                <c:pt idx="225">
                  <c:v>281.47449503290653</c:v>
                </c:pt>
                <c:pt idx="226">
                  <c:v>281.42449503290658</c:v>
                </c:pt>
                <c:pt idx="227">
                  <c:v>281.37449503290662</c:v>
                </c:pt>
                <c:pt idx="228">
                  <c:v>281.32449503290667</c:v>
                </c:pt>
                <c:pt idx="229">
                  <c:v>281.27449503290671</c:v>
                </c:pt>
                <c:pt idx="230">
                  <c:v>281.22449503290676</c:v>
                </c:pt>
                <c:pt idx="231">
                  <c:v>281.1744950329068</c:v>
                </c:pt>
                <c:pt idx="232">
                  <c:v>281.12449503290685</c:v>
                </c:pt>
                <c:pt idx="233">
                  <c:v>281.0744950329069</c:v>
                </c:pt>
                <c:pt idx="234">
                  <c:v>281.02449503290694</c:v>
                </c:pt>
                <c:pt idx="235">
                  <c:v>280.97449503290699</c:v>
                </c:pt>
                <c:pt idx="236">
                  <c:v>280.92449503290703</c:v>
                </c:pt>
                <c:pt idx="237">
                  <c:v>280.87449503290708</c:v>
                </c:pt>
                <c:pt idx="238">
                  <c:v>280.82449503290712</c:v>
                </c:pt>
                <c:pt idx="239">
                  <c:v>280.77449503290717</c:v>
                </c:pt>
                <c:pt idx="240">
                  <c:v>280.72449503290721</c:v>
                </c:pt>
                <c:pt idx="241">
                  <c:v>280.67449503290726</c:v>
                </c:pt>
                <c:pt idx="242">
                  <c:v>280.6244950329073</c:v>
                </c:pt>
                <c:pt idx="243">
                  <c:v>280.57449503290735</c:v>
                </c:pt>
                <c:pt idx="244">
                  <c:v>280.5244950329074</c:v>
                </c:pt>
                <c:pt idx="245">
                  <c:v>280.47449503290744</c:v>
                </c:pt>
                <c:pt idx="246">
                  <c:v>280.42449503290749</c:v>
                </c:pt>
                <c:pt idx="247">
                  <c:v>280.37449503290753</c:v>
                </c:pt>
                <c:pt idx="248">
                  <c:v>280.32449503290758</c:v>
                </c:pt>
                <c:pt idx="249">
                  <c:v>280.27449503290762</c:v>
                </c:pt>
                <c:pt idx="250">
                  <c:v>280.22449503290767</c:v>
                </c:pt>
                <c:pt idx="251">
                  <c:v>280.17449503290771</c:v>
                </c:pt>
                <c:pt idx="252">
                  <c:v>280.12449503290776</c:v>
                </c:pt>
                <c:pt idx="253">
                  <c:v>280.07449503290781</c:v>
                </c:pt>
                <c:pt idx="254">
                  <c:v>280.02449503290785</c:v>
                </c:pt>
                <c:pt idx="255">
                  <c:v>279.9744950329079</c:v>
                </c:pt>
                <c:pt idx="256">
                  <c:v>279.92449503290794</c:v>
                </c:pt>
                <c:pt idx="257">
                  <c:v>279.87449503290799</c:v>
                </c:pt>
                <c:pt idx="258">
                  <c:v>279.82449503290803</c:v>
                </c:pt>
                <c:pt idx="259">
                  <c:v>279.77449503290808</c:v>
                </c:pt>
                <c:pt idx="260">
                  <c:v>279.72449503290812</c:v>
                </c:pt>
                <c:pt idx="261">
                  <c:v>279.67449503290817</c:v>
                </c:pt>
                <c:pt idx="262">
                  <c:v>279.62449503290821</c:v>
                </c:pt>
                <c:pt idx="263">
                  <c:v>279.57449503290826</c:v>
                </c:pt>
                <c:pt idx="264">
                  <c:v>279.52449503290831</c:v>
                </c:pt>
                <c:pt idx="265">
                  <c:v>279.47449503290835</c:v>
                </c:pt>
                <c:pt idx="266">
                  <c:v>279.4244950329084</c:v>
                </c:pt>
                <c:pt idx="267">
                  <c:v>279.37449503290844</c:v>
                </c:pt>
                <c:pt idx="268">
                  <c:v>279.32449503290849</c:v>
                </c:pt>
                <c:pt idx="269">
                  <c:v>279.27449503290853</c:v>
                </c:pt>
                <c:pt idx="270">
                  <c:v>279.22449503290858</c:v>
                </c:pt>
                <c:pt idx="271">
                  <c:v>279.17449503290862</c:v>
                </c:pt>
                <c:pt idx="272">
                  <c:v>279.12449503290867</c:v>
                </c:pt>
                <c:pt idx="273">
                  <c:v>279.07449503290871</c:v>
                </c:pt>
                <c:pt idx="274">
                  <c:v>279.02449503290876</c:v>
                </c:pt>
                <c:pt idx="275">
                  <c:v>278.97449503290881</c:v>
                </c:pt>
                <c:pt idx="276">
                  <c:v>278.92449503290885</c:v>
                </c:pt>
                <c:pt idx="277">
                  <c:v>278.8744950329089</c:v>
                </c:pt>
                <c:pt idx="278">
                  <c:v>278.82449503290894</c:v>
                </c:pt>
                <c:pt idx="279">
                  <c:v>278.77449503290899</c:v>
                </c:pt>
                <c:pt idx="280">
                  <c:v>278.72449503290903</c:v>
                </c:pt>
                <c:pt idx="281">
                  <c:v>278.67449503290908</c:v>
                </c:pt>
                <c:pt idx="282">
                  <c:v>278.62449503290912</c:v>
                </c:pt>
                <c:pt idx="283">
                  <c:v>278.57449503290917</c:v>
                </c:pt>
                <c:pt idx="284">
                  <c:v>278.52449503290921</c:v>
                </c:pt>
                <c:pt idx="285">
                  <c:v>278.47449503290926</c:v>
                </c:pt>
                <c:pt idx="286">
                  <c:v>278.42449503290931</c:v>
                </c:pt>
                <c:pt idx="287">
                  <c:v>278.37449503290935</c:v>
                </c:pt>
                <c:pt idx="288">
                  <c:v>278.3244950329094</c:v>
                </c:pt>
                <c:pt idx="289">
                  <c:v>278.27449503290944</c:v>
                </c:pt>
                <c:pt idx="290">
                  <c:v>278.22449503290949</c:v>
                </c:pt>
                <c:pt idx="291">
                  <c:v>278.17449503290953</c:v>
                </c:pt>
                <c:pt idx="292">
                  <c:v>278.12449503290958</c:v>
                </c:pt>
                <c:pt idx="293">
                  <c:v>278.07449503290962</c:v>
                </c:pt>
                <c:pt idx="294">
                  <c:v>278.02449503290967</c:v>
                </c:pt>
                <c:pt idx="295">
                  <c:v>277.97449503290972</c:v>
                </c:pt>
                <c:pt idx="296">
                  <c:v>277.92449503290976</c:v>
                </c:pt>
                <c:pt idx="297">
                  <c:v>277.87449503290981</c:v>
                </c:pt>
                <c:pt idx="298">
                  <c:v>277.82449503290985</c:v>
                </c:pt>
                <c:pt idx="299">
                  <c:v>277.7744950329099</c:v>
                </c:pt>
                <c:pt idx="300">
                  <c:v>277.72449503290994</c:v>
                </c:pt>
                <c:pt idx="301">
                  <c:v>277.67449503290999</c:v>
                </c:pt>
                <c:pt idx="302">
                  <c:v>277.62449503291003</c:v>
                </c:pt>
                <c:pt idx="303">
                  <c:v>277.57449503291008</c:v>
                </c:pt>
                <c:pt idx="304">
                  <c:v>277.52449503291012</c:v>
                </c:pt>
                <c:pt idx="305">
                  <c:v>277.47449503291017</c:v>
                </c:pt>
                <c:pt idx="306">
                  <c:v>277.42449503291022</c:v>
                </c:pt>
                <c:pt idx="307">
                  <c:v>277.37449503291026</c:v>
                </c:pt>
                <c:pt idx="308">
                  <c:v>277.32449503291031</c:v>
                </c:pt>
                <c:pt idx="309">
                  <c:v>277.27449503291035</c:v>
                </c:pt>
                <c:pt idx="310">
                  <c:v>277.2244950329104</c:v>
                </c:pt>
                <c:pt idx="311">
                  <c:v>277.17449503291044</c:v>
                </c:pt>
                <c:pt idx="312">
                  <c:v>277.12449503291049</c:v>
                </c:pt>
                <c:pt idx="313">
                  <c:v>277.07449503291053</c:v>
                </c:pt>
                <c:pt idx="314">
                  <c:v>277.02449503291058</c:v>
                </c:pt>
                <c:pt idx="315">
                  <c:v>276.97449503291062</c:v>
                </c:pt>
                <c:pt idx="316">
                  <c:v>276.92449503291067</c:v>
                </c:pt>
                <c:pt idx="317">
                  <c:v>276.87449503291072</c:v>
                </c:pt>
                <c:pt idx="318">
                  <c:v>276.82449503291076</c:v>
                </c:pt>
                <c:pt idx="319">
                  <c:v>276.77449503291081</c:v>
                </c:pt>
                <c:pt idx="320">
                  <c:v>276.72449503291085</c:v>
                </c:pt>
                <c:pt idx="321">
                  <c:v>276.6744950329109</c:v>
                </c:pt>
                <c:pt idx="322">
                  <c:v>276.62449503291094</c:v>
                </c:pt>
                <c:pt idx="323">
                  <c:v>276.57449503291099</c:v>
                </c:pt>
                <c:pt idx="324">
                  <c:v>276.52449503291103</c:v>
                </c:pt>
                <c:pt idx="325">
                  <c:v>276.47449503291108</c:v>
                </c:pt>
                <c:pt idx="326">
                  <c:v>276.42449503291112</c:v>
                </c:pt>
                <c:pt idx="327">
                  <c:v>276.37449503291117</c:v>
                </c:pt>
                <c:pt idx="328">
                  <c:v>276.32449503291122</c:v>
                </c:pt>
                <c:pt idx="329">
                  <c:v>276.27449503291126</c:v>
                </c:pt>
                <c:pt idx="330">
                  <c:v>276.22449503291131</c:v>
                </c:pt>
                <c:pt idx="331">
                  <c:v>276.17449503291135</c:v>
                </c:pt>
                <c:pt idx="332">
                  <c:v>276.1244950329114</c:v>
                </c:pt>
                <c:pt idx="333">
                  <c:v>276.07449503291144</c:v>
                </c:pt>
                <c:pt idx="334">
                  <c:v>276.02449503291149</c:v>
                </c:pt>
                <c:pt idx="335">
                  <c:v>275.97449503291153</c:v>
                </c:pt>
                <c:pt idx="336">
                  <c:v>275.92449503291158</c:v>
                </c:pt>
                <c:pt idx="337">
                  <c:v>275.87449503291163</c:v>
                </c:pt>
                <c:pt idx="338">
                  <c:v>275.82449503291167</c:v>
                </c:pt>
                <c:pt idx="339">
                  <c:v>275.77449503291172</c:v>
                </c:pt>
                <c:pt idx="340">
                  <c:v>275.72449503291176</c:v>
                </c:pt>
                <c:pt idx="341">
                  <c:v>275.67449503291181</c:v>
                </c:pt>
                <c:pt idx="342">
                  <c:v>275.62449503291185</c:v>
                </c:pt>
                <c:pt idx="343">
                  <c:v>275.5744950329119</c:v>
                </c:pt>
                <c:pt idx="344">
                  <c:v>275.52449503291194</c:v>
                </c:pt>
                <c:pt idx="345">
                  <c:v>275.47449503291199</c:v>
                </c:pt>
                <c:pt idx="346">
                  <c:v>275.42449503291203</c:v>
                </c:pt>
                <c:pt idx="347">
                  <c:v>275.37449503291208</c:v>
                </c:pt>
                <c:pt idx="348">
                  <c:v>275.32449503291213</c:v>
                </c:pt>
                <c:pt idx="349">
                  <c:v>275.27449503291217</c:v>
                </c:pt>
                <c:pt idx="350">
                  <c:v>275.22449503291222</c:v>
                </c:pt>
                <c:pt idx="351">
                  <c:v>275.17449503291226</c:v>
                </c:pt>
                <c:pt idx="352">
                  <c:v>275.12449503291231</c:v>
                </c:pt>
                <c:pt idx="353">
                  <c:v>275.07449503291235</c:v>
                </c:pt>
                <c:pt idx="354">
                  <c:v>275.0244950329124</c:v>
                </c:pt>
                <c:pt idx="355">
                  <c:v>274.97449503291244</c:v>
                </c:pt>
                <c:pt idx="356">
                  <c:v>274.92449503291249</c:v>
                </c:pt>
                <c:pt idx="357">
                  <c:v>274.87449503291253</c:v>
                </c:pt>
                <c:pt idx="358">
                  <c:v>274.82449503291258</c:v>
                </c:pt>
                <c:pt idx="359">
                  <c:v>274.77449503291263</c:v>
                </c:pt>
                <c:pt idx="360">
                  <c:v>274.72449503291267</c:v>
                </c:pt>
                <c:pt idx="361">
                  <c:v>274.67449503291272</c:v>
                </c:pt>
                <c:pt idx="362">
                  <c:v>274.62449503291276</c:v>
                </c:pt>
                <c:pt idx="363">
                  <c:v>274.57449503291281</c:v>
                </c:pt>
                <c:pt idx="364">
                  <c:v>274.52449503291285</c:v>
                </c:pt>
                <c:pt idx="365">
                  <c:v>274.4744950329129</c:v>
                </c:pt>
                <c:pt idx="366">
                  <c:v>274.42449503291294</c:v>
                </c:pt>
                <c:pt idx="367">
                  <c:v>274.37449503291299</c:v>
                </c:pt>
                <c:pt idx="368">
                  <c:v>274.32449503291303</c:v>
                </c:pt>
                <c:pt idx="369">
                  <c:v>274.27449503291308</c:v>
                </c:pt>
                <c:pt idx="370">
                  <c:v>274.22449503291313</c:v>
                </c:pt>
                <c:pt idx="371">
                  <c:v>274.17449503291317</c:v>
                </c:pt>
                <c:pt idx="372">
                  <c:v>274.12449503291322</c:v>
                </c:pt>
                <c:pt idx="373">
                  <c:v>274.07449503291326</c:v>
                </c:pt>
                <c:pt idx="374">
                  <c:v>274.02449503291331</c:v>
                </c:pt>
                <c:pt idx="375">
                  <c:v>273.97449503291335</c:v>
                </c:pt>
                <c:pt idx="376">
                  <c:v>273.9244950329134</c:v>
                </c:pt>
                <c:pt idx="377">
                  <c:v>273.87449503291344</c:v>
                </c:pt>
                <c:pt idx="378">
                  <c:v>273.82449503291349</c:v>
                </c:pt>
                <c:pt idx="379">
                  <c:v>273.77449503291353</c:v>
                </c:pt>
                <c:pt idx="380">
                  <c:v>273.72449503291358</c:v>
                </c:pt>
                <c:pt idx="381">
                  <c:v>273.67449503291363</c:v>
                </c:pt>
                <c:pt idx="382">
                  <c:v>273.62449503291367</c:v>
                </c:pt>
                <c:pt idx="383">
                  <c:v>273.57449503291372</c:v>
                </c:pt>
                <c:pt idx="384">
                  <c:v>273.52449503291376</c:v>
                </c:pt>
                <c:pt idx="385">
                  <c:v>273.47449503291381</c:v>
                </c:pt>
                <c:pt idx="386">
                  <c:v>273.42449503291385</c:v>
                </c:pt>
                <c:pt idx="387">
                  <c:v>273.3744950329139</c:v>
                </c:pt>
                <c:pt idx="388">
                  <c:v>273.32449503291394</c:v>
                </c:pt>
                <c:pt idx="389">
                  <c:v>273.27449503291399</c:v>
                </c:pt>
                <c:pt idx="390">
                  <c:v>273.22449503291404</c:v>
                </c:pt>
                <c:pt idx="391">
                  <c:v>273.17449503291408</c:v>
                </c:pt>
                <c:pt idx="392">
                  <c:v>273.12449503291413</c:v>
                </c:pt>
                <c:pt idx="393">
                  <c:v>273.07449503291417</c:v>
                </c:pt>
                <c:pt idx="394">
                  <c:v>273.02449503291422</c:v>
                </c:pt>
                <c:pt idx="395">
                  <c:v>272.97449503291426</c:v>
                </c:pt>
                <c:pt idx="396">
                  <c:v>272.92449503291431</c:v>
                </c:pt>
                <c:pt idx="397">
                  <c:v>272.87449503291435</c:v>
                </c:pt>
                <c:pt idx="398">
                  <c:v>272.8244950329144</c:v>
                </c:pt>
                <c:pt idx="399">
                  <c:v>272.77449503291444</c:v>
                </c:pt>
                <c:pt idx="400">
                  <c:v>272.72449503291449</c:v>
                </c:pt>
                <c:pt idx="401">
                  <c:v>272.67449503291454</c:v>
                </c:pt>
                <c:pt idx="402">
                  <c:v>272.62449503291458</c:v>
                </c:pt>
                <c:pt idx="403">
                  <c:v>272.57449503291463</c:v>
                </c:pt>
                <c:pt idx="404">
                  <c:v>272.52449503291467</c:v>
                </c:pt>
                <c:pt idx="405">
                  <c:v>272.47449503291472</c:v>
                </c:pt>
                <c:pt idx="406">
                  <c:v>272.42449503291476</c:v>
                </c:pt>
                <c:pt idx="407">
                  <c:v>272.37449503291481</c:v>
                </c:pt>
                <c:pt idx="408">
                  <c:v>272.32449503291485</c:v>
                </c:pt>
                <c:pt idx="409">
                  <c:v>272.2744950329149</c:v>
                </c:pt>
                <c:pt idx="410">
                  <c:v>272.22449503291494</c:v>
                </c:pt>
                <c:pt idx="411">
                  <c:v>272.17449503291499</c:v>
                </c:pt>
                <c:pt idx="412">
                  <c:v>272.12449503291504</c:v>
                </c:pt>
                <c:pt idx="413">
                  <c:v>272.07449503291508</c:v>
                </c:pt>
                <c:pt idx="414">
                  <c:v>272.02449503291513</c:v>
                </c:pt>
                <c:pt idx="415">
                  <c:v>271.97449503291517</c:v>
                </c:pt>
                <c:pt idx="416">
                  <c:v>271.92449503291522</c:v>
                </c:pt>
                <c:pt idx="417">
                  <c:v>271.87449503291526</c:v>
                </c:pt>
                <c:pt idx="418">
                  <c:v>271.82449503291531</c:v>
                </c:pt>
                <c:pt idx="419">
                  <c:v>271.77449503291535</c:v>
                </c:pt>
                <c:pt idx="420">
                  <c:v>271.7244950329154</c:v>
                </c:pt>
                <c:pt idx="421">
                  <c:v>271.67449503291544</c:v>
                </c:pt>
                <c:pt idx="422">
                  <c:v>271.62449503291549</c:v>
                </c:pt>
                <c:pt idx="423">
                  <c:v>271.57449503291554</c:v>
                </c:pt>
                <c:pt idx="424">
                  <c:v>271.52449503291558</c:v>
                </c:pt>
                <c:pt idx="425">
                  <c:v>271.47449503291563</c:v>
                </c:pt>
                <c:pt idx="426">
                  <c:v>271.42449503291567</c:v>
                </c:pt>
                <c:pt idx="427">
                  <c:v>271.37449503291572</c:v>
                </c:pt>
                <c:pt idx="428">
                  <c:v>271.32449503291576</c:v>
                </c:pt>
                <c:pt idx="429">
                  <c:v>271.27449503291581</c:v>
                </c:pt>
                <c:pt idx="430">
                  <c:v>271.22449503291585</c:v>
                </c:pt>
                <c:pt idx="431">
                  <c:v>271.1744950329159</c:v>
                </c:pt>
                <c:pt idx="432">
                  <c:v>271.12449503291595</c:v>
                </c:pt>
                <c:pt idx="433">
                  <c:v>271.07449503291599</c:v>
                </c:pt>
                <c:pt idx="434">
                  <c:v>271.02449503291604</c:v>
                </c:pt>
                <c:pt idx="435">
                  <c:v>270.97449503291608</c:v>
                </c:pt>
                <c:pt idx="436">
                  <c:v>270.92449503291613</c:v>
                </c:pt>
                <c:pt idx="437">
                  <c:v>270.87449503291617</c:v>
                </c:pt>
                <c:pt idx="438">
                  <c:v>270.82449503291622</c:v>
                </c:pt>
                <c:pt idx="439">
                  <c:v>270.77449503291626</c:v>
                </c:pt>
                <c:pt idx="440">
                  <c:v>270.72449503291631</c:v>
                </c:pt>
                <c:pt idx="441">
                  <c:v>270.67449503291635</c:v>
                </c:pt>
                <c:pt idx="442">
                  <c:v>270.6244950329164</c:v>
                </c:pt>
                <c:pt idx="443">
                  <c:v>270.57449503291645</c:v>
                </c:pt>
                <c:pt idx="444">
                  <c:v>270.52449503291649</c:v>
                </c:pt>
                <c:pt idx="445">
                  <c:v>270.47449503291654</c:v>
                </c:pt>
                <c:pt idx="446">
                  <c:v>270.42449503291658</c:v>
                </c:pt>
                <c:pt idx="447">
                  <c:v>270.37449503291663</c:v>
                </c:pt>
                <c:pt idx="448">
                  <c:v>270.32449503291667</c:v>
                </c:pt>
                <c:pt idx="449">
                  <c:v>270.27449503291672</c:v>
                </c:pt>
                <c:pt idx="450">
                  <c:v>270.22449503291676</c:v>
                </c:pt>
                <c:pt idx="451">
                  <c:v>270.17449503291681</c:v>
                </c:pt>
                <c:pt idx="452">
                  <c:v>270.12449503291685</c:v>
                </c:pt>
                <c:pt idx="453">
                  <c:v>270.0744950329169</c:v>
                </c:pt>
                <c:pt idx="454">
                  <c:v>270.02449503291695</c:v>
                </c:pt>
                <c:pt idx="455">
                  <c:v>269.97449503291699</c:v>
                </c:pt>
                <c:pt idx="456">
                  <c:v>269.92449503291704</c:v>
                </c:pt>
                <c:pt idx="457">
                  <c:v>269.87449503291708</c:v>
                </c:pt>
                <c:pt idx="458">
                  <c:v>269.82449503291713</c:v>
                </c:pt>
                <c:pt idx="459">
                  <c:v>269.77449503291717</c:v>
                </c:pt>
                <c:pt idx="460">
                  <c:v>269.72449503291722</c:v>
                </c:pt>
                <c:pt idx="461">
                  <c:v>269.67449503291726</c:v>
                </c:pt>
                <c:pt idx="462">
                  <c:v>269.62449503291731</c:v>
                </c:pt>
                <c:pt idx="463">
                  <c:v>269.57449503291735</c:v>
                </c:pt>
                <c:pt idx="464">
                  <c:v>269.5244950329174</c:v>
                </c:pt>
                <c:pt idx="465">
                  <c:v>269.47449503291745</c:v>
                </c:pt>
                <c:pt idx="466">
                  <c:v>269.42449503291749</c:v>
                </c:pt>
                <c:pt idx="467">
                  <c:v>269.37449503291754</c:v>
                </c:pt>
                <c:pt idx="468">
                  <c:v>269.32449503291758</c:v>
                </c:pt>
                <c:pt idx="469">
                  <c:v>269.27449503291763</c:v>
                </c:pt>
                <c:pt idx="470">
                  <c:v>269.22449503291767</c:v>
                </c:pt>
                <c:pt idx="471">
                  <c:v>269.17449503291772</c:v>
                </c:pt>
                <c:pt idx="472">
                  <c:v>269.12449503291776</c:v>
                </c:pt>
                <c:pt idx="473">
                  <c:v>269.07449503291781</c:v>
                </c:pt>
                <c:pt idx="474">
                  <c:v>269.02449503291786</c:v>
                </c:pt>
                <c:pt idx="475">
                  <c:v>268.9744950329179</c:v>
                </c:pt>
                <c:pt idx="476">
                  <c:v>268.92449503291795</c:v>
                </c:pt>
                <c:pt idx="477">
                  <c:v>268.87449503291799</c:v>
                </c:pt>
                <c:pt idx="478">
                  <c:v>268.82449503291804</c:v>
                </c:pt>
                <c:pt idx="479">
                  <c:v>268.77449503291808</c:v>
                </c:pt>
                <c:pt idx="480">
                  <c:v>268.72449503291813</c:v>
                </c:pt>
                <c:pt idx="481">
                  <c:v>268.67449503291817</c:v>
                </c:pt>
                <c:pt idx="482">
                  <c:v>268.62449503291822</c:v>
                </c:pt>
                <c:pt idx="483">
                  <c:v>268.57449503291826</c:v>
                </c:pt>
                <c:pt idx="484">
                  <c:v>268.52449503291831</c:v>
                </c:pt>
                <c:pt idx="485">
                  <c:v>268.47449503291836</c:v>
                </c:pt>
                <c:pt idx="486">
                  <c:v>268.4244950329184</c:v>
                </c:pt>
                <c:pt idx="487">
                  <c:v>268.37449503291845</c:v>
                </c:pt>
                <c:pt idx="488">
                  <c:v>268.32449503291849</c:v>
                </c:pt>
                <c:pt idx="489">
                  <c:v>268.27449503291854</c:v>
                </c:pt>
                <c:pt idx="490">
                  <c:v>268.22449503291858</c:v>
                </c:pt>
                <c:pt idx="491">
                  <c:v>268.17449503291863</c:v>
                </c:pt>
                <c:pt idx="492">
                  <c:v>268.12449503291867</c:v>
                </c:pt>
                <c:pt idx="493">
                  <c:v>268.07449503291872</c:v>
                </c:pt>
                <c:pt idx="494">
                  <c:v>268.02449503291876</c:v>
                </c:pt>
                <c:pt idx="495">
                  <c:v>267.97449503291881</c:v>
                </c:pt>
                <c:pt idx="496">
                  <c:v>267.92449503291886</c:v>
                </c:pt>
                <c:pt idx="497">
                  <c:v>267.8744950329189</c:v>
                </c:pt>
                <c:pt idx="498">
                  <c:v>267.82449503291895</c:v>
                </c:pt>
                <c:pt idx="499">
                  <c:v>267.77449503291899</c:v>
                </c:pt>
                <c:pt idx="500">
                  <c:v>267.72449503291904</c:v>
                </c:pt>
              </c:numCache>
            </c:numRef>
          </c:xVal>
          <c:yVal>
            <c:numRef>
              <c:f>A750CR!$O$12:$O$512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1B5-4AD9-82F8-F81FB06A4692}"/>
            </c:ext>
          </c:extLst>
        </c:ser>
        <c:ser>
          <c:idx val="13"/>
          <c:order val="13"/>
          <c:tx>
            <c:v>Gauss 11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292.7244950328963</c:v>
                </c:pt>
                <c:pt idx="1">
                  <c:v>292.67449503289635</c:v>
                </c:pt>
                <c:pt idx="2">
                  <c:v>292.62449503289639</c:v>
                </c:pt>
                <c:pt idx="3">
                  <c:v>292.57449503289644</c:v>
                </c:pt>
                <c:pt idx="4">
                  <c:v>292.52449503289648</c:v>
                </c:pt>
                <c:pt idx="5">
                  <c:v>292.47449503289653</c:v>
                </c:pt>
                <c:pt idx="6">
                  <c:v>292.42449503289657</c:v>
                </c:pt>
                <c:pt idx="7">
                  <c:v>292.37449503289662</c:v>
                </c:pt>
                <c:pt idx="8">
                  <c:v>292.32449503289666</c:v>
                </c:pt>
                <c:pt idx="9">
                  <c:v>292.27449503289671</c:v>
                </c:pt>
                <c:pt idx="10">
                  <c:v>292.22449503289675</c:v>
                </c:pt>
                <c:pt idx="11">
                  <c:v>292.1744950328968</c:v>
                </c:pt>
                <c:pt idx="12">
                  <c:v>292.12449503289685</c:v>
                </c:pt>
                <c:pt idx="13">
                  <c:v>292.07449503289689</c:v>
                </c:pt>
                <c:pt idx="14">
                  <c:v>292.02449503289694</c:v>
                </c:pt>
                <c:pt idx="15">
                  <c:v>291.97449503289698</c:v>
                </c:pt>
                <c:pt idx="16">
                  <c:v>291.92449503289703</c:v>
                </c:pt>
                <c:pt idx="17">
                  <c:v>291.87449503289707</c:v>
                </c:pt>
                <c:pt idx="18">
                  <c:v>291.82449503289712</c:v>
                </c:pt>
                <c:pt idx="19">
                  <c:v>291.77449503289716</c:v>
                </c:pt>
                <c:pt idx="20">
                  <c:v>291.72449503289721</c:v>
                </c:pt>
                <c:pt idx="21">
                  <c:v>291.67449503289725</c:v>
                </c:pt>
                <c:pt idx="22">
                  <c:v>291.6244950328973</c:v>
                </c:pt>
                <c:pt idx="23">
                  <c:v>291.57449503289735</c:v>
                </c:pt>
                <c:pt idx="24">
                  <c:v>291.52449503289739</c:v>
                </c:pt>
                <c:pt idx="25">
                  <c:v>291.47449503289744</c:v>
                </c:pt>
                <c:pt idx="26">
                  <c:v>291.42449503289748</c:v>
                </c:pt>
                <c:pt idx="27">
                  <c:v>291.37449503289753</c:v>
                </c:pt>
                <c:pt idx="28">
                  <c:v>291.32449503289757</c:v>
                </c:pt>
                <c:pt idx="29">
                  <c:v>291.27449503289762</c:v>
                </c:pt>
                <c:pt idx="30">
                  <c:v>291.22449503289766</c:v>
                </c:pt>
                <c:pt idx="31">
                  <c:v>291.17449503289771</c:v>
                </c:pt>
                <c:pt idx="32">
                  <c:v>291.12449503289776</c:v>
                </c:pt>
                <c:pt idx="33">
                  <c:v>291.0744950328978</c:v>
                </c:pt>
                <c:pt idx="34">
                  <c:v>291.02449503289785</c:v>
                </c:pt>
                <c:pt idx="35">
                  <c:v>290.97449503289789</c:v>
                </c:pt>
                <c:pt idx="36">
                  <c:v>290.92449503289794</c:v>
                </c:pt>
                <c:pt idx="37">
                  <c:v>290.87449503289798</c:v>
                </c:pt>
                <c:pt idx="38">
                  <c:v>290.82449503289803</c:v>
                </c:pt>
                <c:pt idx="39">
                  <c:v>290.77449503289807</c:v>
                </c:pt>
                <c:pt idx="40">
                  <c:v>290.72449503289812</c:v>
                </c:pt>
                <c:pt idx="41">
                  <c:v>290.67449503289816</c:v>
                </c:pt>
                <c:pt idx="42">
                  <c:v>290.62449503289821</c:v>
                </c:pt>
                <c:pt idx="43">
                  <c:v>290.57449503289826</c:v>
                </c:pt>
                <c:pt idx="44">
                  <c:v>290.5244950328983</c:v>
                </c:pt>
                <c:pt idx="45">
                  <c:v>290.47449503289835</c:v>
                </c:pt>
                <c:pt idx="46">
                  <c:v>290.42449503289839</c:v>
                </c:pt>
                <c:pt idx="47">
                  <c:v>290.37449503289844</c:v>
                </c:pt>
                <c:pt idx="48">
                  <c:v>290.32449503289848</c:v>
                </c:pt>
                <c:pt idx="49">
                  <c:v>290.27449503289853</c:v>
                </c:pt>
                <c:pt idx="50">
                  <c:v>290.22449503289857</c:v>
                </c:pt>
                <c:pt idx="51">
                  <c:v>290.17449503289862</c:v>
                </c:pt>
                <c:pt idx="52">
                  <c:v>290.12449503289866</c:v>
                </c:pt>
                <c:pt idx="53">
                  <c:v>290.07449503289871</c:v>
                </c:pt>
                <c:pt idx="54">
                  <c:v>290.02449503289876</c:v>
                </c:pt>
                <c:pt idx="55">
                  <c:v>289.9744950328988</c:v>
                </c:pt>
                <c:pt idx="56">
                  <c:v>289.92449503289885</c:v>
                </c:pt>
                <c:pt idx="57">
                  <c:v>289.87449503289889</c:v>
                </c:pt>
                <c:pt idx="58">
                  <c:v>289.82449503289894</c:v>
                </c:pt>
                <c:pt idx="59">
                  <c:v>289.77449503289898</c:v>
                </c:pt>
                <c:pt idx="60">
                  <c:v>289.72449503289903</c:v>
                </c:pt>
                <c:pt idx="61">
                  <c:v>289.67449503289907</c:v>
                </c:pt>
                <c:pt idx="62">
                  <c:v>289.62449503289912</c:v>
                </c:pt>
                <c:pt idx="63">
                  <c:v>289.57449503289916</c:v>
                </c:pt>
                <c:pt idx="64">
                  <c:v>289.52449503289921</c:v>
                </c:pt>
                <c:pt idx="65">
                  <c:v>289.47449503289926</c:v>
                </c:pt>
                <c:pt idx="66">
                  <c:v>289.4244950328993</c:v>
                </c:pt>
                <c:pt idx="67">
                  <c:v>289.37449503289935</c:v>
                </c:pt>
                <c:pt idx="68">
                  <c:v>289.32449503289939</c:v>
                </c:pt>
                <c:pt idx="69">
                  <c:v>289.27449503289944</c:v>
                </c:pt>
                <c:pt idx="70">
                  <c:v>289.22449503289948</c:v>
                </c:pt>
                <c:pt idx="71">
                  <c:v>289.17449503289953</c:v>
                </c:pt>
                <c:pt idx="72">
                  <c:v>289.12449503289957</c:v>
                </c:pt>
                <c:pt idx="73">
                  <c:v>289.07449503289962</c:v>
                </c:pt>
                <c:pt idx="74">
                  <c:v>289.02449503289967</c:v>
                </c:pt>
                <c:pt idx="75">
                  <c:v>288.97449503289971</c:v>
                </c:pt>
                <c:pt idx="76">
                  <c:v>288.92449503289976</c:v>
                </c:pt>
                <c:pt idx="77">
                  <c:v>288.8744950328998</c:v>
                </c:pt>
                <c:pt idx="78">
                  <c:v>288.82449503289985</c:v>
                </c:pt>
                <c:pt idx="79">
                  <c:v>288.77449503289989</c:v>
                </c:pt>
                <c:pt idx="80">
                  <c:v>288.72449503289994</c:v>
                </c:pt>
                <c:pt idx="81">
                  <c:v>288.67449503289998</c:v>
                </c:pt>
                <c:pt idx="82">
                  <c:v>288.62449503290003</c:v>
                </c:pt>
                <c:pt idx="83">
                  <c:v>288.57449503290007</c:v>
                </c:pt>
                <c:pt idx="84">
                  <c:v>288.52449503290012</c:v>
                </c:pt>
                <c:pt idx="85">
                  <c:v>288.47449503290017</c:v>
                </c:pt>
                <c:pt idx="86">
                  <c:v>288.42449503290021</c:v>
                </c:pt>
                <c:pt idx="87">
                  <c:v>288.37449503290026</c:v>
                </c:pt>
                <c:pt idx="88">
                  <c:v>288.3244950329003</c:v>
                </c:pt>
                <c:pt idx="89">
                  <c:v>288.27449503290035</c:v>
                </c:pt>
                <c:pt idx="90">
                  <c:v>288.22449503290039</c:v>
                </c:pt>
                <c:pt idx="91">
                  <c:v>288.17449503290044</c:v>
                </c:pt>
                <c:pt idx="92">
                  <c:v>288.12449503290048</c:v>
                </c:pt>
                <c:pt idx="93">
                  <c:v>288.07449503290053</c:v>
                </c:pt>
                <c:pt idx="94">
                  <c:v>288.02449503290057</c:v>
                </c:pt>
                <c:pt idx="95">
                  <c:v>287.97449503290062</c:v>
                </c:pt>
                <c:pt idx="96">
                  <c:v>287.92449503290067</c:v>
                </c:pt>
                <c:pt idx="97">
                  <c:v>287.87449503290071</c:v>
                </c:pt>
                <c:pt idx="98">
                  <c:v>287.82449503290076</c:v>
                </c:pt>
                <c:pt idx="99">
                  <c:v>287.7744950329008</c:v>
                </c:pt>
                <c:pt idx="100">
                  <c:v>287.72449503290085</c:v>
                </c:pt>
                <c:pt idx="101">
                  <c:v>287.67449503290089</c:v>
                </c:pt>
                <c:pt idx="102">
                  <c:v>287.62449503290094</c:v>
                </c:pt>
                <c:pt idx="103">
                  <c:v>287.57449503290098</c:v>
                </c:pt>
                <c:pt idx="104">
                  <c:v>287.52449503290103</c:v>
                </c:pt>
                <c:pt idx="105">
                  <c:v>287.47449503290107</c:v>
                </c:pt>
                <c:pt idx="106">
                  <c:v>287.42449503290112</c:v>
                </c:pt>
                <c:pt idx="107">
                  <c:v>287.37449503290117</c:v>
                </c:pt>
                <c:pt idx="108">
                  <c:v>287.32449503290121</c:v>
                </c:pt>
                <c:pt idx="109">
                  <c:v>287.27449503290126</c:v>
                </c:pt>
                <c:pt idx="110">
                  <c:v>287.2244950329013</c:v>
                </c:pt>
                <c:pt idx="111">
                  <c:v>287.17449503290135</c:v>
                </c:pt>
                <c:pt idx="112">
                  <c:v>287.12449503290139</c:v>
                </c:pt>
                <c:pt idx="113">
                  <c:v>287.07449503290144</c:v>
                </c:pt>
                <c:pt idx="114">
                  <c:v>287.02449503290148</c:v>
                </c:pt>
                <c:pt idx="115">
                  <c:v>286.97449503290153</c:v>
                </c:pt>
                <c:pt idx="116">
                  <c:v>286.92449503290158</c:v>
                </c:pt>
                <c:pt idx="117">
                  <c:v>286.87449503290162</c:v>
                </c:pt>
                <c:pt idx="118">
                  <c:v>286.82449503290167</c:v>
                </c:pt>
                <c:pt idx="119">
                  <c:v>286.77449503290171</c:v>
                </c:pt>
                <c:pt idx="120">
                  <c:v>286.72449503290176</c:v>
                </c:pt>
                <c:pt idx="121">
                  <c:v>286.6744950329018</c:v>
                </c:pt>
                <c:pt idx="122">
                  <c:v>286.62449503290185</c:v>
                </c:pt>
                <c:pt idx="123">
                  <c:v>286.57449503290189</c:v>
                </c:pt>
                <c:pt idx="124">
                  <c:v>286.52449503290194</c:v>
                </c:pt>
                <c:pt idx="125">
                  <c:v>286.47449503290198</c:v>
                </c:pt>
                <c:pt idx="126">
                  <c:v>286.42449503290203</c:v>
                </c:pt>
                <c:pt idx="127">
                  <c:v>286.37449503290208</c:v>
                </c:pt>
                <c:pt idx="128">
                  <c:v>286.32449503290212</c:v>
                </c:pt>
                <c:pt idx="129">
                  <c:v>286.27449503290217</c:v>
                </c:pt>
                <c:pt idx="130">
                  <c:v>286.22449503290221</c:v>
                </c:pt>
                <c:pt idx="131">
                  <c:v>286.17449503290226</c:v>
                </c:pt>
                <c:pt idx="132">
                  <c:v>286.1244950329023</c:v>
                </c:pt>
                <c:pt idx="133">
                  <c:v>286.07449503290235</c:v>
                </c:pt>
                <c:pt idx="134">
                  <c:v>286.02449503290239</c:v>
                </c:pt>
                <c:pt idx="135">
                  <c:v>285.97449503290244</c:v>
                </c:pt>
                <c:pt idx="136">
                  <c:v>285.92449503290248</c:v>
                </c:pt>
                <c:pt idx="137">
                  <c:v>285.87449503290253</c:v>
                </c:pt>
                <c:pt idx="138">
                  <c:v>285.82449503290258</c:v>
                </c:pt>
                <c:pt idx="139">
                  <c:v>285.77449503290262</c:v>
                </c:pt>
                <c:pt idx="140">
                  <c:v>285.72449503290267</c:v>
                </c:pt>
                <c:pt idx="141">
                  <c:v>285.67449503290271</c:v>
                </c:pt>
                <c:pt idx="142">
                  <c:v>285.62449503290276</c:v>
                </c:pt>
                <c:pt idx="143">
                  <c:v>285.5744950329028</c:v>
                </c:pt>
                <c:pt idx="144">
                  <c:v>285.52449503290285</c:v>
                </c:pt>
                <c:pt idx="145">
                  <c:v>285.47449503290289</c:v>
                </c:pt>
                <c:pt idx="146">
                  <c:v>285.42449503290294</c:v>
                </c:pt>
                <c:pt idx="147">
                  <c:v>285.37449503290298</c:v>
                </c:pt>
                <c:pt idx="148">
                  <c:v>285.32449503290303</c:v>
                </c:pt>
                <c:pt idx="149">
                  <c:v>285.27449503290308</c:v>
                </c:pt>
                <c:pt idx="150">
                  <c:v>285.22449503290312</c:v>
                </c:pt>
                <c:pt idx="151">
                  <c:v>285.17449503290317</c:v>
                </c:pt>
                <c:pt idx="152">
                  <c:v>285.12449503290321</c:v>
                </c:pt>
                <c:pt idx="153">
                  <c:v>285.07449503290326</c:v>
                </c:pt>
                <c:pt idx="154">
                  <c:v>285.0244950329033</c:v>
                </c:pt>
                <c:pt idx="155">
                  <c:v>284.97449503290335</c:v>
                </c:pt>
                <c:pt idx="156">
                  <c:v>284.92449503290339</c:v>
                </c:pt>
                <c:pt idx="157">
                  <c:v>284.87449503290344</c:v>
                </c:pt>
                <c:pt idx="158">
                  <c:v>284.82449503290349</c:v>
                </c:pt>
                <c:pt idx="159">
                  <c:v>284.77449503290353</c:v>
                </c:pt>
                <c:pt idx="160">
                  <c:v>284.72449503290358</c:v>
                </c:pt>
                <c:pt idx="161">
                  <c:v>284.67449503290362</c:v>
                </c:pt>
                <c:pt idx="162">
                  <c:v>284.62449503290367</c:v>
                </c:pt>
                <c:pt idx="163">
                  <c:v>284.57449503290371</c:v>
                </c:pt>
                <c:pt idx="164">
                  <c:v>284.52449503290376</c:v>
                </c:pt>
                <c:pt idx="165">
                  <c:v>284.4744950329038</c:v>
                </c:pt>
                <c:pt idx="166">
                  <c:v>284.42449503290385</c:v>
                </c:pt>
                <c:pt idx="167">
                  <c:v>284.37449503290389</c:v>
                </c:pt>
                <c:pt idx="168">
                  <c:v>284.32449503290394</c:v>
                </c:pt>
                <c:pt idx="169">
                  <c:v>284.27449503290399</c:v>
                </c:pt>
                <c:pt idx="170">
                  <c:v>284.22449503290403</c:v>
                </c:pt>
                <c:pt idx="171">
                  <c:v>284.17449503290408</c:v>
                </c:pt>
                <c:pt idx="172">
                  <c:v>284.12449503290412</c:v>
                </c:pt>
                <c:pt idx="173">
                  <c:v>284.07449503290417</c:v>
                </c:pt>
                <c:pt idx="174">
                  <c:v>284.02449503290421</c:v>
                </c:pt>
                <c:pt idx="175">
                  <c:v>283.97449503290426</c:v>
                </c:pt>
                <c:pt idx="176">
                  <c:v>283.9244950329043</c:v>
                </c:pt>
                <c:pt idx="177">
                  <c:v>283.87449503290435</c:v>
                </c:pt>
                <c:pt idx="178">
                  <c:v>283.82449503290439</c:v>
                </c:pt>
                <c:pt idx="179">
                  <c:v>283.77449503290444</c:v>
                </c:pt>
                <c:pt idx="180">
                  <c:v>283.72449503290449</c:v>
                </c:pt>
                <c:pt idx="181">
                  <c:v>283.67449503290453</c:v>
                </c:pt>
                <c:pt idx="182">
                  <c:v>283.62449503290458</c:v>
                </c:pt>
                <c:pt idx="183">
                  <c:v>283.57449503290462</c:v>
                </c:pt>
                <c:pt idx="184">
                  <c:v>283.52449503290467</c:v>
                </c:pt>
                <c:pt idx="185">
                  <c:v>283.47449503290471</c:v>
                </c:pt>
                <c:pt idx="186">
                  <c:v>283.42449503290476</c:v>
                </c:pt>
                <c:pt idx="187">
                  <c:v>283.3744950329048</c:v>
                </c:pt>
                <c:pt idx="188">
                  <c:v>283.32449503290485</c:v>
                </c:pt>
                <c:pt idx="189">
                  <c:v>283.27449503290489</c:v>
                </c:pt>
                <c:pt idx="190">
                  <c:v>283.22449503290494</c:v>
                </c:pt>
                <c:pt idx="191">
                  <c:v>283.17449503290499</c:v>
                </c:pt>
                <c:pt idx="192">
                  <c:v>283.12449503290503</c:v>
                </c:pt>
                <c:pt idx="193">
                  <c:v>283.07449503290508</c:v>
                </c:pt>
                <c:pt idx="194">
                  <c:v>283.02449503290512</c:v>
                </c:pt>
                <c:pt idx="195">
                  <c:v>282.97449503290517</c:v>
                </c:pt>
                <c:pt idx="196">
                  <c:v>282.92449503290521</c:v>
                </c:pt>
                <c:pt idx="197">
                  <c:v>282.87449503290526</c:v>
                </c:pt>
                <c:pt idx="198">
                  <c:v>282.8244950329053</c:v>
                </c:pt>
                <c:pt idx="199">
                  <c:v>282.77449503290535</c:v>
                </c:pt>
                <c:pt idx="200">
                  <c:v>282.72449503290539</c:v>
                </c:pt>
                <c:pt idx="201">
                  <c:v>282.67449503290544</c:v>
                </c:pt>
                <c:pt idx="202">
                  <c:v>282.62449503290549</c:v>
                </c:pt>
                <c:pt idx="203">
                  <c:v>282.57449503290553</c:v>
                </c:pt>
                <c:pt idx="204">
                  <c:v>282.52449503290558</c:v>
                </c:pt>
                <c:pt idx="205">
                  <c:v>282.47449503290562</c:v>
                </c:pt>
                <c:pt idx="206">
                  <c:v>282.42449503290567</c:v>
                </c:pt>
                <c:pt idx="207">
                  <c:v>282.37449503290571</c:v>
                </c:pt>
                <c:pt idx="208">
                  <c:v>282.32449503290576</c:v>
                </c:pt>
                <c:pt idx="209">
                  <c:v>282.2744950329058</c:v>
                </c:pt>
                <c:pt idx="210">
                  <c:v>282.22449503290585</c:v>
                </c:pt>
                <c:pt idx="211">
                  <c:v>282.1744950329059</c:v>
                </c:pt>
                <c:pt idx="212">
                  <c:v>282.12449503290594</c:v>
                </c:pt>
                <c:pt idx="213">
                  <c:v>282.07449503290599</c:v>
                </c:pt>
                <c:pt idx="214">
                  <c:v>282.02449503290603</c:v>
                </c:pt>
                <c:pt idx="215">
                  <c:v>281.97449503290608</c:v>
                </c:pt>
                <c:pt idx="216">
                  <c:v>281.92449503290612</c:v>
                </c:pt>
                <c:pt idx="217">
                  <c:v>281.87449503290617</c:v>
                </c:pt>
                <c:pt idx="218">
                  <c:v>281.82449503290621</c:v>
                </c:pt>
                <c:pt idx="219">
                  <c:v>281.77449503290626</c:v>
                </c:pt>
                <c:pt idx="220">
                  <c:v>281.7244950329063</c:v>
                </c:pt>
                <c:pt idx="221">
                  <c:v>281.67449503290635</c:v>
                </c:pt>
                <c:pt idx="222">
                  <c:v>281.6244950329064</c:v>
                </c:pt>
                <c:pt idx="223">
                  <c:v>281.57449503290644</c:v>
                </c:pt>
                <c:pt idx="224">
                  <c:v>281.52449503290649</c:v>
                </c:pt>
                <c:pt idx="225">
                  <c:v>281.47449503290653</c:v>
                </c:pt>
                <c:pt idx="226">
                  <c:v>281.42449503290658</c:v>
                </c:pt>
                <c:pt idx="227">
                  <c:v>281.37449503290662</c:v>
                </c:pt>
                <c:pt idx="228">
                  <c:v>281.32449503290667</c:v>
                </c:pt>
                <c:pt idx="229">
                  <c:v>281.27449503290671</c:v>
                </c:pt>
                <c:pt idx="230">
                  <c:v>281.22449503290676</c:v>
                </c:pt>
                <c:pt idx="231">
                  <c:v>281.1744950329068</c:v>
                </c:pt>
                <c:pt idx="232">
                  <c:v>281.12449503290685</c:v>
                </c:pt>
                <c:pt idx="233">
                  <c:v>281.0744950329069</c:v>
                </c:pt>
                <c:pt idx="234">
                  <c:v>281.02449503290694</c:v>
                </c:pt>
                <c:pt idx="235">
                  <c:v>280.97449503290699</c:v>
                </c:pt>
                <c:pt idx="236">
                  <c:v>280.92449503290703</c:v>
                </c:pt>
                <c:pt idx="237">
                  <c:v>280.87449503290708</c:v>
                </c:pt>
                <c:pt idx="238">
                  <c:v>280.82449503290712</c:v>
                </c:pt>
                <c:pt idx="239">
                  <c:v>280.77449503290717</c:v>
                </c:pt>
                <c:pt idx="240">
                  <c:v>280.72449503290721</c:v>
                </c:pt>
                <c:pt idx="241">
                  <c:v>280.67449503290726</c:v>
                </c:pt>
                <c:pt idx="242">
                  <c:v>280.6244950329073</c:v>
                </c:pt>
                <c:pt idx="243">
                  <c:v>280.57449503290735</c:v>
                </c:pt>
                <c:pt idx="244">
                  <c:v>280.5244950329074</c:v>
                </c:pt>
                <c:pt idx="245">
                  <c:v>280.47449503290744</c:v>
                </c:pt>
                <c:pt idx="246">
                  <c:v>280.42449503290749</c:v>
                </c:pt>
                <c:pt idx="247">
                  <c:v>280.37449503290753</c:v>
                </c:pt>
                <c:pt idx="248">
                  <c:v>280.32449503290758</c:v>
                </c:pt>
                <c:pt idx="249">
                  <c:v>280.27449503290762</c:v>
                </c:pt>
                <c:pt idx="250">
                  <c:v>280.22449503290767</c:v>
                </c:pt>
                <c:pt idx="251">
                  <c:v>280.17449503290771</c:v>
                </c:pt>
                <c:pt idx="252">
                  <c:v>280.12449503290776</c:v>
                </c:pt>
                <c:pt idx="253">
                  <c:v>280.07449503290781</c:v>
                </c:pt>
                <c:pt idx="254">
                  <c:v>280.02449503290785</c:v>
                </c:pt>
                <c:pt idx="255">
                  <c:v>279.9744950329079</c:v>
                </c:pt>
                <c:pt idx="256">
                  <c:v>279.92449503290794</c:v>
                </c:pt>
                <c:pt idx="257">
                  <c:v>279.87449503290799</c:v>
                </c:pt>
                <c:pt idx="258">
                  <c:v>279.82449503290803</c:v>
                </c:pt>
                <c:pt idx="259">
                  <c:v>279.77449503290808</c:v>
                </c:pt>
                <c:pt idx="260">
                  <c:v>279.72449503290812</c:v>
                </c:pt>
                <c:pt idx="261">
                  <c:v>279.67449503290817</c:v>
                </c:pt>
                <c:pt idx="262">
                  <c:v>279.62449503290821</c:v>
                </c:pt>
                <c:pt idx="263">
                  <c:v>279.57449503290826</c:v>
                </c:pt>
                <c:pt idx="264">
                  <c:v>279.52449503290831</c:v>
                </c:pt>
                <c:pt idx="265">
                  <c:v>279.47449503290835</c:v>
                </c:pt>
                <c:pt idx="266">
                  <c:v>279.4244950329084</c:v>
                </c:pt>
                <c:pt idx="267">
                  <c:v>279.37449503290844</c:v>
                </c:pt>
                <c:pt idx="268">
                  <c:v>279.32449503290849</c:v>
                </c:pt>
                <c:pt idx="269">
                  <c:v>279.27449503290853</c:v>
                </c:pt>
                <c:pt idx="270">
                  <c:v>279.22449503290858</c:v>
                </c:pt>
                <c:pt idx="271">
                  <c:v>279.17449503290862</c:v>
                </c:pt>
                <c:pt idx="272">
                  <c:v>279.12449503290867</c:v>
                </c:pt>
                <c:pt idx="273">
                  <c:v>279.07449503290871</c:v>
                </c:pt>
                <c:pt idx="274">
                  <c:v>279.02449503290876</c:v>
                </c:pt>
                <c:pt idx="275">
                  <c:v>278.97449503290881</c:v>
                </c:pt>
                <c:pt idx="276">
                  <c:v>278.92449503290885</c:v>
                </c:pt>
                <c:pt idx="277">
                  <c:v>278.8744950329089</c:v>
                </c:pt>
                <c:pt idx="278">
                  <c:v>278.82449503290894</c:v>
                </c:pt>
                <c:pt idx="279">
                  <c:v>278.77449503290899</c:v>
                </c:pt>
                <c:pt idx="280">
                  <c:v>278.72449503290903</c:v>
                </c:pt>
                <c:pt idx="281">
                  <c:v>278.67449503290908</c:v>
                </c:pt>
                <c:pt idx="282">
                  <c:v>278.62449503290912</c:v>
                </c:pt>
                <c:pt idx="283">
                  <c:v>278.57449503290917</c:v>
                </c:pt>
                <c:pt idx="284">
                  <c:v>278.52449503290921</c:v>
                </c:pt>
                <c:pt idx="285">
                  <c:v>278.47449503290926</c:v>
                </c:pt>
                <c:pt idx="286">
                  <c:v>278.42449503290931</c:v>
                </c:pt>
                <c:pt idx="287">
                  <c:v>278.37449503290935</c:v>
                </c:pt>
                <c:pt idx="288">
                  <c:v>278.3244950329094</c:v>
                </c:pt>
                <c:pt idx="289">
                  <c:v>278.27449503290944</c:v>
                </c:pt>
                <c:pt idx="290">
                  <c:v>278.22449503290949</c:v>
                </c:pt>
                <c:pt idx="291">
                  <c:v>278.17449503290953</c:v>
                </c:pt>
                <c:pt idx="292">
                  <c:v>278.12449503290958</c:v>
                </c:pt>
                <c:pt idx="293">
                  <c:v>278.07449503290962</c:v>
                </c:pt>
                <c:pt idx="294">
                  <c:v>278.02449503290967</c:v>
                </c:pt>
                <c:pt idx="295">
                  <c:v>277.97449503290972</c:v>
                </c:pt>
                <c:pt idx="296">
                  <c:v>277.92449503290976</c:v>
                </c:pt>
                <c:pt idx="297">
                  <c:v>277.87449503290981</c:v>
                </c:pt>
                <c:pt idx="298">
                  <c:v>277.82449503290985</c:v>
                </c:pt>
                <c:pt idx="299">
                  <c:v>277.7744950329099</c:v>
                </c:pt>
                <c:pt idx="300">
                  <c:v>277.72449503290994</c:v>
                </c:pt>
                <c:pt idx="301">
                  <c:v>277.67449503290999</c:v>
                </c:pt>
                <c:pt idx="302">
                  <c:v>277.62449503291003</c:v>
                </c:pt>
                <c:pt idx="303">
                  <c:v>277.57449503291008</c:v>
                </c:pt>
                <c:pt idx="304">
                  <c:v>277.52449503291012</c:v>
                </c:pt>
                <c:pt idx="305">
                  <c:v>277.47449503291017</c:v>
                </c:pt>
                <c:pt idx="306">
                  <c:v>277.42449503291022</c:v>
                </c:pt>
                <c:pt idx="307">
                  <c:v>277.37449503291026</c:v>
                </c:pt>
                <c:pt idx="308">
                  <c:v>277.32449503291031</c:v>
                </c:pt>
                <c:pt idx="309">
                  <c:v>277.27449503291035</c:v>
                </c:pt>
                <c:pt idx="310">
                  <c:v>277.2244950329104</c:v>
                </c:pt>
                <c:pt idx="311">
                  <c:v>277.17449503291044</c:v>
                </c:pt>
                <c:pt idx="312">
                  <c:v>277.12449503291049</c:v>
                </c:pt>
                <c:pt idx="313">
                  <c:v>277.07449503291053</c:v>
                </c:pt>
                <c:pt idx="314">
                  <c:v>277.02449503291058</c:v>
                </c:pt>
                <c:pt idx="315">
                  <c:v>276.97449503291062</c:v>
                </c:pt>
                <c:pt idx="316">
                  <c:v>276.92449503291067</c:v>
                </c:pt>
                <c:pt idx="317">
                  <c:v>276.87449503291072</c:v>
                </c:pt>
                <c:pt idx="318">
                  <c:v>276.82449503291076</c:v>
                </c:pt>
                <c:pt idx="319">
                  <c:v>276.77449503291081</c:v>
                </c:pt>
                <c:pt idx="320">
                  <c:v>276.72449503291085</c:v>
                </c:pt>
                <c:pt idx="321">
                  <c:v>276.6744950329109</c:v>
                </c:pt>
                <c:pt idx="322">
                  <c:v>276.62449503291094</c:v>
                </c:pt>
                <c:pt idx="323">
                  <c:v>276.57449503291099</c:v>
                </c:pt>
                <c:pt idx="324">
                  <c:v>276.52449503291103</c:v>
                </c:pt>
                <c:pt idx="325">
                  <c:v>276.47449503291108</c:v>
                </c:pt>
                <c:pt idx="326">
                  <c:v>276.42449503291112</c:v>
                </c:pt>
                <c:pt idx="327">
                  <c:v>276.37449503291117</c:v>
                </c:pt>
                <c:pt idx="328">
                  <c:v>276.32449503291122</c:v>
                </c:pt>
                <c:pt idx="329">
                  <c:v>276.27449503291126</c:v>
                </c:pt>
                <c:pt idx="330">
                  <c:v>276.22449503291131</c:v>
                </c:pt>
                <c:pt idx="331">
                  <c:v>276.17449503291135</c:v>
                </c:pt>
                <c:pt idx="332">
                  <c:v>276.1244950329114</c:v>
                </c:pt>
                <c:pt idx="333">
                  <c:v>276.07449503291144</c:v>
                </c:pt>
                <c:pt idx="334">
                  <c:v>276.02449503291149</c:v>
                </c:pt>
                <c:pt idx="335">
                  <c:v>275.97449503291153</c:v>
                </c:pt>
                <c:pt idx="336">
                  <c:v>275.92449503291158</c:v>
                </c:pt>
                <c:pt idx="337">
                  <c:v>275.87449503291163</c:v>
                </c:pt>
                <c:pt idx="338">
                  <c:v>275.82449503291167</c:v>
                </c:pt>
                <c:pt idx="339">
                  <c:v>275.77449503291172</c:v>
                </c:pt>
                <c:pt idx="340">
                  <c:v>275.72449503291176</c:v>
                </c:pt>
                <c:pt idx="341">
                  <c:v>275.67449503291181</c:v>
                </c:pt>
                <c:pt idx="342">
                  <c:v>275.62449503291185</c:v>
                </c:pt>
                <c:pt idx="343">
                  <c:v>275.5744950329119</c:v>
                </c:pt>
                <c:pt idx="344">
                  <c:v>275.52449503291194</c:v>
                </c:pt>
                <c:pt idx="345">
                  <c:v>275.47449503291199</c:v>
                </c:pt>
                <c:pt idx="346">
                  <c:v>275.42449503291203</c:v>
                </c:pt>
                <c:pt idx="347">
                  <c:v>275.37449503291208</c:v>
                </c:pt>
                <c:pt idx="348">
                  <c:v>275.32449503291213</c:v>
                </c:pt>
                <c:pt idx="349">
                  <c:v>275.27449503291217</c:v>
                </c:pt>
                <c:pt idx="350">
                  <c:v>275.22449503291222</c:v>
                </c:pt>
                <c:pt idx="351">
                  <c:v>275.17449503291226</c:v>
                </c:pt>
                <c:pt idx="352">
                  <c:v>275.12449503291231</c:v>
                </c:pt>
                <c:pt idx="353">
                  <c:v>275.07449503291235</c:v>
                </c:pt>
                <c:pt idx="354">
                  <c:v>275.0244950329124</c:v>
                </c:pt>
                <c:pt idx="355">
                  <c:v>274.97449503291244</c:v>
                </c:pt>
                <c:pt idx="356">
                  <c:v>274.92449503291249</c:v>
                </c:pt>
                <c:pt idx="357">
                  <c:v>274.87449503291253</c:v>
                </c:pt>
                <c:pt idx="358">
                  <c:v>274.82449503291258</c:v>
                </c:pt>
                <c:pt idx="359">
                  <c:v>274.77449503291263</c:v>
                </c:pt>
                <c:pt idx="360">
                  <c:v>274.72449503291267</c:v>
                </c:pt>
                <c:pt idx="361">
                  <c:v>274.67449503291272</c:v>
                </c:pt>
                <c:pt idx="362">
                  <c:v>274.62449503291276</c:v>
                </c:pt>
                <c:pt idx="363">
                  <c:v>274.57449503291281</c:v>
                </c:pt>
                <c:pt idx="364">
                  <c:v>274.52449503291285</c:v>
                </c:pt>
                <c:pt idx="365">
                  <c:v>274.4744950329129</c:v>
                </c:pt>
                <c:pt idx="366">
                  <c:v>274.42449503291294</c:v>
                </c:pt>
                <c:pt idx="367">
                  <c:v>274.37449503291299</c:v>
                </c:pt>
                <c:pt idx="368">
                  <c:v>274.32449503291303</c:v>
                </c:pt>
                <c:pt idx="369">
                  <c:v>274.27449503291308</c:v>
                </c:pt>
                <c:pt idx="370">
                  <c:v>274.22449503291313</c:v>
                </c:pt>
                <c:pt idx="371">
                  <c:v>274.17449503291317</c:v>
                </c:pt>
                <c:pt idx="372">
                  <c:v>274.12449503291322</c:v>
                </c:pt>
                <c:pt idx="373">
                  <c:v>274.07449503291326</c:v>
                </c:pt>
                <c:pt idx="374">
                  <c:v>274.02449503291331</c:v>
                </c:pt>
                <c:pt idx="375">
                  <c:v>273.97449503291335</c:v>
                </c:pt>
                <c:pt idx="376">
                  <c:v>273.9244950329134</c:v>
                </c:pt>
                <c:pt idx="377">
                  <c:v>273.87449503291344</c:v>
                </c:pt>
                <c:pt idx="378">
                  <c:v>273.82449503291349</c:v>
                </c:pt>
                <c:pt idx="379">
                  <c:v>273.77449503291353</c:v>
                </c:pt>
                <c:pt idx="380">
                  <c:v>273.72449503291358</c:v>
                </c:pt>
                <c:pt idx="381">
                  <c:v>273.67449503291363</c:v>
                </c:pt>
                <c:pt idx="382">
                  <c:v>273.62449503291367</c:v>
                </c:pt>
                <c:pt idx="383">
                  <c:v>273.57449503291372</c:v>
                </c:pt>
                <c:pt idx="384">
                  <c:v>273.52449503291376</c:v>
                </c:pt>
                <c:pt idx="385">
                  <c:v>273.47449503291381</c:v>
                </c:pt>
                <c:pt idx="386">
                  <c:v>273.42449503291385</c:v>
                </c:pt>
                <c:pt idx="387">
                  <c:v>273.3744950329139</c:v>
                </c:pt>
                <c:pt idx="388">
                  <c:v>273.32449503291394</c:v>
                </c:pt>
                <c:pt idx="389">
                  <c:v>273.27449503291399</c:v>
                </c:pt>
                <c:pt idx="390">
                  <c:v>273.22449503291404</c:v>
                </c:pt>
                <c:pt idx="391">
                  <c:v>273.17449503291408</c:v>
                </c:pt>
                <c:pt idx="392">
                  <c:v>273.12449503291413</c:v>
                </c:pt>
                <c:pt idx="393">
                  <c:v>273.07449503291417</c:v>
                </c:pt>
                <c:pt idx="394">
                  <c:v>273.02449503291422</c:v>
                </c:pt>
                <c:pt idx="395">
                  <c:v>272.97449503291426</c:v>
                </c:pt>
                <c:pt idx="396">
                  <c:v>272.92449503291431</c:v>
                </c:pt>
                <c:pt idx="397">
                  <c:v>272.87449503291435</c:v>
                </c:pt>
                <c:pt idx="398">
                  <c:v>272.8244950329144</c:v>
                </c:pt>
                <c:pt idx="399">
                  <c:v>272.77449503291444</c:v>
                </c:pt>
                <c:pt idx="400">
                  <c:v>272.72449503291449</c:v>
                </c:pt>
                <c:pt idx="401">
                  <c:v>272.67449503291454</c:v>
                </c:pt>
                <c:pt idx="402">
                  <c:v>272.62449503291458</c:v>
                </c:pt>
                <c:pt idx="403">
                  <c:v>272.57449503291463</c:v>
                </c:pt>
                <c:pt idx="404">
                  <c:v>272.52449503291467</c:v>
                </c:pt>
                <c:pt idx="405">
                  <c:v>272.47449503291472</c:v>
                </c:pt>
                <c:pt idx="406">
                  <c:v>272.42449503291476</c:v>
                </c:pt>
                <c:pt idx="407">
                  <c:v>272.37449503291481</c:v>
                </c:pt>
                <c:pt idx="408">
                  <c:v>272.32449503291485</c:v>
                </c:pt>
                <c:pt idx="409">
                  <c:v>272.2744950329149</c:v>
                </c:pt>
                <c:pt idx="410">
                  <c:v>272.22449503291494</c:v>
                </c:pt>
                <c:pt idx="411">
                  <c:v>272.17449503291499</c:v>
                </c:pt>
                <c:pt idx="412">
                  <c:v>272.12449503291504</c:v>
                </c:pt>
                <c:pt idx="413">
                  <c:v>272.07449503291508</c:v>
                </c:pt>
                <c:pt idx="414">
                  <c:v>272.02449503291513</c:v>
                </c:pt>
                <c:pt idx="415">
                  <c:v>271.97449503291517</c:v>
                </c:pt>
                <c:pt idx="416">
                  <c:v>271.92449503291522</c:v>
                </c:pt>
                <c:pt idx="417">
                  <c:v>271.87449503291526</c:v>
                </c:pt>
                <c:pt idx="418">
                  <c:v>271.82449503291531</c:v>
                </c:pt>
                <c:pt idx="419">
                  <c:v>271.77449503291535</c:v>
                </c:pt>
                <c:pt idx="420">
                  <c:v>271.7244950329154</c:v>
                </c:pt>
                <c:pt idx="421">
                  <c:v>271.67449503291544</c:v>
                </c:pt>
                <c:pt idx="422">
                  <c:v>271.62449503291549</c:v>
                </c:pt>
                <c:pt idx="423">
                  <c:v>271.57449503291554</c:v>
                </c:pt>
                <c:pt idx="424">
                  <c:v>271.52449503291558</c:v>
                </c:pt>
                <c:pt idx="425">
                  <c:v>271.47449503291563</c:v>
                </c:pt>
                <c:pt idx="426">
                  <c:v>271.42449503291567</c:v>
                </c:pt>
                <c:pt idx="427">
                  <c:v>271.37449503291572</c:v>
                </c:pt>
                <c:pt idx="428">
                  <c:v>271.32449503291576</c:v>
                </c:pt>
                <c:pt idx="429">
                  <c:v>271.27449503291581</c:v>
                </c:pt>
                <c:pt idx="430">
                  <c:v>271.22449503291585</c:v>
                </c:pt>
                <c:pt idx="431">
                  <c:v>271.1744950329159</c:v>
                </c:pt>
                <c:pt idx="432">
                  <c:v>271.12449503291595</c:v>
                </c:pt>
                <c:pt idx="433">
                  <c:v>271.07449503291599</c:v>
                </c:pt>
                <c:pt idx="434">
                  <c:v>271.02449503291604</c:v>
                </c:pt>
                <c:pt idx="435">
                  <c:v>270.97449503291608</c:v>
                </c:pt>
                <c:pt idx="436">
                  <c:v>270.92449503291613</c:v>
                </c:pt>
                <c:pt idx="437">
                  <c:v>270.87449503291617</c:v>
                </c:pt>
                <c:pt idx="438">
                  <c:v>270.82449503291622</c:v>
                </c:pt>
                <c:pt idx="439">
                  <c:v>270.77449503291626</c:v>
                </c:pt>
                <c:pt idx="440">
                  <c:v>270.72449503291631</c:v>
                </c:pt>
                <c:pt idx="441">
                  <c:v>270.67449503291635</c:v>
                </c:pt>
                <c:pt idx="442">
                  <c:v>270.6244950329164</c:v>
                </c:pt>
                <c:pt idx="443">
                  <c:v>270.57449503291645</c:v>
                </c:pt>
                <c:pt idx="444">
                  <c:v>270.52449503291649</c:v>
                </c:pt>
                <c:pt idx="445">
                  <c:v>270.47449503291654</c:v>
                </c:pt>
                <c:pt idx="446">
                  <c:v>270.42449503291658</c:v>
                </c:pt>
                <c:pt idx="447">
                  <c:v>270.37449503291663</c:v>
                </c:pt>
                <c:pt idx="448">
                  <c:v>270.32449503291667</c:v>
                </c:pt>
                <c:pt idx="449">
                  <c:v>270.27449503291672</c:v>
                </c:pt>
                <c:pt idx="450">
                  <c:v>270.22449503291676</c:v>
                </c:pt>
                <c:pt idx="451">
                  <c:v>270.17449503291681</c:v>
                </c:pt>
                <c:pt idx="452">
                  <c:v>270.12449503291685</c:v>
                </c:pt>
                <c:pt idx="453">
                  <c:v>270.0744950329169</c:v>
                </c:pt>
                <c:pt idx="454">
                  <c:v>270.02449503291695</c:v>
                </c:pt>
                <c:pt idx="455">
                  <c:v>269.97449503291699</c:v>
                </c:pt>
                <c:pt idx="456">
                  <c:v>269.92449503291704</c:v>
                </c:pt>
                <c:pt idx="457">
                  <c:v>269.87449503291708</c:v>
                </c:pt>
                <c:pt idx="458">
                  <c:v>269.82449503291713</c:v>
                </c:pt>
                <c:pt idx="459">
                  <c:v>269.77449503291717</c:v>
                </c:pt>
                <c:pt idx="460">
                  <c:v>269.72449503291722</c:v>
                </c:pt>
                <c:pt idx="461">
                  <c:v>269.67449503291726</c:v>
                </c:pt>
                <c:pt idx="462">
                  <c:v>269.62449503291731</c:v>
                </c:pt>
                <c:pt idx="463">
                  <c:v>269.57449503291735</c:v>
                </c:pt>
                <c:pt idx="464">
                  <c:v>269.5244950329174</c:v>
                </c:pt>
                <c:pt idx="465">
                  <c:v>269.47449503291745</c:v>
                </c:pt>
                <c:pt idx="466">
                  <c:v>269.42449503291749</c:v>
                </c:pt>
                <c:pt idx="467">
                  <c:v>269.37449503291754</c:v>
                </c:pt>
                <c:pt idx="468">
                  <c:v>269.32449503291758</c:v>
                </c:pt>
                <c:pt idx="469">
                  <c:v>269.27449503291763</c:v>
                </c:pt>
                <c:pt idx="470">
                  <c:v>269.22449503291767</c:v>
                </c:pt>
                <c:pt idx="471">
                  <c:v>269.17449503291772</c:v>
                </c:pt>
                <c:pt idx="472">
                  <c:v>269.12449503291776</c:v>
                </c:pt>
                <c:pt idx="473">
                  <c:v>269.07449503291781</c:v>
                </c:pt>
                <c:pt idx="474">
                  <c:v>269.02449503291786</c:v>
                </c:pt>
                <c:pt idx="475">
                  <c:v>268.9744950329179</c:v>
                </c:pt>
                <c:pt idx="476">
                  <c:v>268.92449503291795</c:v>
                </c:pt>
                <c:pt idx="477">
                  <c:v>268.87449503291799</c:v>
                </c:pt>
                <c:pt idx="478">
                  <c:v>268.82449503291804</c:v>
                </c:pt>
                <c:pt idx="479">
                  <c:v>268.77449503291808</c:v>
                </c:pt>
                <c:pt idx="480">
                  <c:v>268.72449503291813</c:v>
                </c:pt>
                <c:pt idx="481">
                  <c:v>268.67449503291817</c:v>
                </c:pt>
                <c:pt idx="482">
                  <c:v>268.62449503291822</c:v>
                </c:pt>
                <c:pt idx="483">
                  <c:v>268.57449503291826</c:v>
                </c:pt>
                <c:pt idx="484">
                  <c:v>268.52449503291831</c:v>
                </c:pt>
                <c:pt idx="485">
                  <c:v>268.47449503291836</c:v>
                </c:pt>
                <c:pt idx="486">
                  <c:v>268.4244950329184</c:v>
                </c:pt>
                <c:pt idx="487">
                  <c:v>268.37449503291845</c:v>
                </c:pt>
                <c:pt idx="488">
                  <c:v>268.32449503291849</c:v>
                </c:pt>
                <c:pt idx="489">
                  <c:v>268.27449503291854</c:v>
                </c:pt>
                <c:pt idx="490">
                  <c:v>268.22449503291858</c:v>
                </c:pt>
                <c:pt idx="491">
                  <c:v>268.17449503291863</c:v>
                </c:pt>
                <c:pt idx="492">
                  <c:v>268.12449503291867</c:v>
                </c:pt>
                <c:pt idx="493">
                  <c:v>268.07449503291872</c:v>
                </c:pt>
                <c:pt idx="494">
                  <c:v>268.02449503291876</c:v>
                </c:pt>
                <c:pt idx="495">
                  <c:v>267.97449503291881</c:v>
                </c:pt>
                <c:pt idx="496">
                  <c:v>267.92449503291886</c:v>
                </c:pt>
                <c:pt idx="497">
                  <c:v>267.8744950329189</c:v>
                </c:pt>
                <c:pt idx="498">
                  <c:v>267.82449503291895</c:v>
                </c:pt>
                <c:pt idx="499">
                  <c:v>267.77449503291899</c:v>
                </c:pt>
                <c:pt idx="500">
                  <c:v>267.72449503291904</c:v>
                </c:pt>
              </c:numCache>
            </c:numRef>
          </c:xVal>
          <c:yVal>
            <c:numRef>
              <c:f>A750CR!$P$12:$P$512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1B5-4AD9-82F8-F81FB06A4692}"/>
            </c:ext>
          </c:extLst>
        </c:ser>
        <c:ser>
          <c:idx val="14"/>
          <c:order val="14"/>
          <c:tx>
            <c:v>Gauss 12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292.7244950328963</c:v>
                </c:pt>
                <c:pt idx="1">
                  <c:v>292.67449503289635</c:v>
                </c:pt>
                <c:pt idx="2">
                  <c:v>292.62449503289639</c:v>
                </c:pt>
                <c:pt idx="3">
                  <c:v>292.57449503289644</c:v>
                </c:pt>
                <c:pt idx="4">
                  <c:v>292.52449503289648</c:v>
                </c:pt>
                <c:pt idx="5">
                  <c:v>292.47449503289653</c:v>
                </c:pt>
                <c:pt idx="6">
                  <c:v>292.42449503289657</c:v>
                </c:pt>
                <c:pt idx="7">
                  <c:v>292.37449503289662</c:v>
                </c:pt>
                <c:pt idx="8">
                  <c:v>292.32449503289666</c:v>
                </c:pt>
                <c:pt idx="9">
                  <c:v>292.27449503289671</c:v>
                </c:pt>
                <c:pt idx="10">
                  <c:v>292.22449503289675</c:v>
                </c:pt>
                <c:pt idx="11">
                  <c:v>292.1744950328968</c:v>
                </c:pt>
                <c:pt idx="12">
                  <c:v>292.12449503289685</c:v>
                </c:pt>
                <c:pt idx="13">
                  <c:v>292.07449503289689</c:v>
                </c:pt>
                <c:pt idx="14">
                  <c:v>292.02449503289694</c:v>
                </c:pt>
                <c:pt idx="15">
                  <c:v>291.97449503289698</c:v>
                </c:pt>
                <c:pt idx="16">
                  <c:v>291.92449503289703</c:v>
                </c:pt>
                <c:pt idx="17">
                  <c:v>291.87449503289707</c:v>
                </c:pt>
                <c:pt idx="18">
                  <c:v>291.82449503289712</c:v>
                </c:pt>
                <c:pt idx="19">
                  <c:v>291.77449503289716</c:v>
                </c:pt>
                <c:pt idx="20">
                  <c:v>291.72449503289721</c:v>
                </c:pt>
                <c:pt idx="21">
                  <c:v>291.67449503289725</c:v>
                </c:pt>
                <c:pt idx="22">
                  <c:v>291.6244950328973</c:v>
                </c:pt>
                <c:pt idx="23">
                  <c:v>291.57449503289735</c:v>
                </c:pt>
                <c:pt idx="24">
                  <c:v>291.52449503289739</c:v>
                </c:pt>
                <c:pt idx="25">
                  <c:v>291.47449503289744</c:v>
                </c:pt>
                <c:pt idx="26">
                  <c:v>291.42449503289748</c:v>
                </c:pt>
                <c:pt idx="27">
                  <c:v>291.37449503289753</c:v>
                </c:pt>
                <c:pt idx="28">
                  <c:v>291.32449503289757</c:v>
                </c:pt>
                <c:pt idx="29">
                  <c:v>291.27449503289762</c:v>
                </c:pt>
                <c:pt idx="30">
                  <c:v>291.22449503289766</c:v>
                </c:pt>
                <c:pt idx="31">
                  <c:v>291.17449503289771</c:v>
                </c:pt>
                <c:pt idx="32">
                  <c:v>291.12449503289776</c:v>
                </c:pt>
                <c:pt idx="33">
                  <c:v>291.0744950328978</c:v>
                </c:pt>
                <c:pt idx="34">
                  <c:v>291.02449503289785</c:v>
                </c:pt>
                <c:pt idx="35">
                  <c:v>290.97449503289789</c:v>
                </c:pt>
                <c:pt idx="36">
                  <c:v>290.92449503289794</c:v>
                </c:pt>
                <c:pt idx="37">
                  <c:v>290.87449503289798</c:v>
                </c:pt>
                <c:pt idx="38">
                  <c:v>290.82449503289803</c:v>
                </c:pt>
                <c:pt idx="39">
                  <c:v>290.77449503289807</c:v>
                </c:pt>
                <c:pt idx="40">
                  <c:v>290.72449503289812</c:v>
                </c:pt>
                <c:pt idx="41">
                  <c:v>290.67449503289816</c:v>
                </c:pt>
                <c:pt idx="42">
                  <c:v>290.62449503289821</c:v>
                </c:pt>
                <c:pt idx="43">
                  <c:v>290.57449503289826</c:v>
                </c:pt>
                <c:pt idx="44">
                  <c:v>290.5244950328983</c:v>
                </c:pt>
                <c:pt idx="45">
                  <c:v>290.47449503289835</c:v>
                </c:pt>
                <c:pt idx="46">
                  <c:v>290.42449503289839</c:v>
                </c:pt>
                <c:pt idx="47">
                  <c:v>290.37449503289844</c:v>
                </c:pt>
                <c:pt idx="48">
                  <c:v>290.32449503289848</c:v>
                </c:pt>
                <c:pt idx="49">
                  <c:v>290.27449503289853</c:v>
                </c:pt>
                <c:pt idx="50">
                  <c:v>290.22449503289857</c:v>
                </c:pt>
                <c:pt idx="51">
                  <c:v>290.17449503289862</c:v>
                </c:pt>
                <c:pt idx="52">
                  <c:v>290.12449503289866</c:v>
                </c:pt>
                <c:pt idx="53">
                  <c:v>290.07449503289871</c:v>
                </c:pt>
                <c:pt idx="54">
                  <c:v>290.02449503289876</c:v>
                </c:pt>
                <c:pt idx="55">
                  <c:v>289.9744950328988</c:v>
                </c:pt>
                <c:pt idx="56">
                  <c:v>289.92449503289885</c:v>
                </c:pt>
                <c:pt idx="57">
                  <c:v>289.87449503289889</c:v>
                </c:pt>
                <c:pt idx="58">
                  <c:v>289.82449503289894</c:v>
                </c:pt>
                <c:pt idx="59">
                  <c:v>289.77449503289898</c:v>
                </c:pt>
                <c:pt idx="60">
                  <c:v>289.72449503289903</c:v>
                </c:pt>
                <c:pt idx="61">
                  <c:v>289.67449503289907</c:v>
                </c:pt>
                <c:pt idx="62">
                  <c:v>289.62449503289912</c:v>
                </c:pt>
                <c:pt idx="63">
                  <c:v>289.57449503289916</c:v>
                </c:pt>
                <c:pt idx="64">
                  <c:v>289.52449503289921</c:v>
                </c:pt>
                <c:pt idx="65">
                  <c:v>289.47449503289926</c:v>
                </c:pt>
                <c:pt idx="66">
                  <c:v>289.4244950328993</c:v>
                </c:pt>
                <c:pt idx="67">
                  <c:v>289.37449503289935</c:v>
                </c:pt>
                <c:pt idx="68">
                  <c:v>289.32449503289939</c:v>
                </c:pt>
                <c:pt idx="69">
                  <c:v>289.27449503289944</c:v>
                </c:pt>
                <c:pt idx="70">
                  <c:v>289.22449503289948</c:v>
                </c:pt>
                <c:pt idx="71">
                  <c:v>289.17449503289953</c:v>
                </c:pt>
                <c:pt idx="72">
                  <c:v>289.12449503289957</c:v>
                </c:pt>
                <c:pt idx="73">
                  <c:v>289.07449503289962</c:v>
                </c:pt>
                <c:pt idx="74">
                  <c:v>289.02449503289967</c:v>
                </c:pt>
                <c:pt idx="75">
                  <c:v>288.97449503289971</c:v>
                </c:pt>
                <c:pt idx="76">
                  <c:v>288.92449503289976</c:v>
                </c:pt>
                <c:pt idx="77">
                  <c:v>288.8744950328998</c:v>
                </c:pt>
                <c:pt idx="78">
                  <c:v>288.82449503289985</c:v>
                </c:pt>
                <c:pt idx="79">
                  <c:v>288.77449503289989</c:v>
                </c:pt>
                <c:pt idx="80">
                  <c:v>288.72449503289994</c:v>
                </c:pt>
                <c:pt idx="81">
                  <c:v>288.67449503289998</c:v>
                </c:pt>
                <c:pt idx="82">
                  <c:v>288.62449503290003</c:v>
                </c:pt>
                <c:pt idx="83">
                  <c:v>288.57449503290007</c:v>
                </c:pt>
                <c:pt idx="84">
                  <c:v>288.52449503290012</c:v>
                </c:pt>
                <c:pt idx="85">
                  <c:v>288.47449503290017</c:v>
                </c:pt>
                <c:pt idx="86">
                  <c:v>288.42449503290021</c:v>
                </c:pt>
                <c:pt idx="87">
                  <c:v>288.37449503290026</c:v>
                </c:pt>
                <c:pt idx="88">
                  <c:v>288.3244950329003</c:v>
                </c:pt>
                <c:pt idx="89">
                  <c:v>288.27449503290035</c:v>
                </c:pt>
                <c:pt idx="90">
                  <c:v>288.22449503290039</c:v>
                </c:pt>
                <c:pt idx="91">
                  <c:v>288.17449503290044</c:v>
                </c:pt>
                <c:pt idx="92">
                  <c:v>288.12449503290048</c:v>
                </c:pt>
                <c:pt idx="93">
                  <c:v>288.07449503290053</c:v>
                </c:pt>
                <c:pt idx="94">
                  <c:v>288.02449503290057</c:v>
                </c:pt>
                <c:pt idx="95">
                  <c:v>287.97449503290062</c:v>
                </c:pt>
                <c:pt idx="96">
                  <c:v>287.92449503290067</c:v>
                </c:pt>
                <c:pt idx="97">
                  <c:v>287.87449503290071</c:v>
                </c:pt>
                <c:pt idx="98">
                  <c:v>287.82449503290076</c:v>
                </c:pt>
                <c:pt idx="99">
                  <c:v>287.7744950329008</c:v>
                </c:pt>
                <c:pt idx="100">
                  <c:v>287.72449503290085</c:v>
                </c:pt>
                <c:pt idx="101">
                  <c:v>287.67449503290089</c:v>
                </c:pt>
                <c:pt idx="102">
                  <c:v>287.62449503290094</c:v>
                </c:pt>
                <c:pt idx="103">
                  <c:v>287.57449503290098</c:v>
                </c:pt>
                <c:pt idx="104">
                  <c:v>287.52449503290103</c:v>
                </c:pt>
                <c:pt idx="105">
                  <c:v>287.47449503290107</c:v>
                </c:pt>
                <c:pt idx="106">
                  <c:v>287.42449503290112</c:v>
                </c:pt>
                <c:pt idx="107">
                  <c:v>287.37449503290117</c:v>
                </c:pt>
                <c:pt idx="108">
                  <c:v>287.32449503290121</c:v>
                </c:pt>
                <c:pt idx="109">
                  <c:v>287.27449503290126</c:v>
                </c:pt>
                <c:pt idx="110">
                  <c:v>287.2244950329013</c:v>
                </c:pt>
                <c:pt idx="111">
                  <c:v>287.17449503290135</c:v>
                </c:pt>
                <c:pt idx="112">
                  <c:v>287.12449503290139</c:v>
                </c:pt>
                <c:pt idx="113">
                  <c:v>287.07449503290144</c:v>
                </c:pt>
                <c:pt idx="114">
                  <c:v>287.02449503290148</c:v>
                </c:pt>
                <c:pt idx="115">
                  <c:v>286.97449503290153</c:v>
                </c:pt>
                <c:pt idx="116">
                  <c:v>286.92449503290158</c:v>
                </c:pt>
                <c:pt idx="117">
                  <c:v>286.87449503290162</c:v>
                </c:pt>
                <c:pt idx="118">
                  <c:v>286.82449503290167</c:v>
                </c:pt>
                <c:pt idx="119">
                  <c:v>286.77449503290171</c:v>
                </c:pt>
                <c:pt idx="120">
                  <c:v>286.72449503290176</c:v>
                </c:pt>
                <c:pt idx="121">
                  <c:v>286.6744950329018</c:v>
                </c:pt>
                <c:pt idx="122">
                  <c:v>286.62449503290185</c:v>
                </c:pt>
                <c:pt idx="123">
                  <c:v>286.57449503290189</c:v>
                </c:pt>
                <c:pt idx="124">
                  <c:v>286.52449503290194</c:v>
                </c:pt>
                <c:pt idx="125">
                  <c:v>286.47449503290198</c:v>
                </c:pt>
                <c:pt idx="126">
                  <c:v>286.42449503290203</c:v>
                </c:pt>
                <c:pt idx="127">
                  <c:v>286.37449503290208</c:v>
                </c:pt>
                <c:pt idx="128">
                  <c:v>286.32449503290212</c:v>
                </c:pt>
                <c:pt idx="129">
                  <c:v>286.27449503290217</c:v>
                </c:pt>
                <c:pt idx="130">
                  <c:v>286.22449503290221</c:v>
                </c:pt>
                <c:pt idx="131">
                  <c:v>286.17449503290226</c:v>
                </c:pt>
                <c:pt idx="132">
                  <c:v>286.1244950329023</c:v>
                </c:pt>
                <c:pt idx="133">
                  <c:v>286.07449503290235</c:v>
                </c:pt>
                <c:pt idx="134">
                  <c:v>286.02449503290239</c:v>
                </c:pt>
                <c:pt idx="135">
                  <c:v>285.97449503290244</c:v>
                </c:pt>
                <c:pt idx="136">
                  <c:v>285.92449503290248</c:v>
                </c:pt>
                <c:pt idx="137">
                  <c:v>285.87449503290253</c:v>
                </c:pt>
                <c:pt idx="138">
                  <c:v>285.82449503290258</c:v>
                </c:pt>
                <c:pt idx="139">
                  <c:v>285.77449503290262</c:v>
                </c:pt>
                <c:pt idx="140">
                  <c:v>285.72449503290267</c:v>
                </c:pt>
                <c:pt idx="141">
                  <c:v>285.67449503290271</c:v>
                </c:pt>
                <c:pt idx="142">
                  <c:v>285.62449503290276</c:v>
                </c:pt>
                <c:pt idx="143">
                  <c:v>285.5744950329028</c:v>
                </c:pt>
                <c:pt idx="144">
                  <c:v>285.52449503290285</c:v>
                </c:pt>
                <c:pt idx="145">
                  <c:v>285.47449503290289</c:v>
                </c:pt>
                <c:pt idx="146">
                  <c:v>285.42449503290294</c:v>
                </c:pt>
                <c:pt idx="147">
                  <c:v>285.37449503290298</c:v>
                </c:pt>
                <c:pt idx="148">
                  <c:v>285.32449503290303</c:v>
                </c:pt>
                <c:pt idx="149">
                  <c:v>285.27449503290308</c:v>
                </c:pt>
                <c:pt idx="150">
                  <c:v>285.22449503290312</c:v>
                </c:pt>
                <c:pt idx="151">
                  <c:v>285.17449503290317</c:v>
                </c:pt>
                <c:pt idx="152">
                  <c:v>285.12449503290321</c:v>
                </c:pt>
                <c:pt idx="153">
                  <c:v>285.07449503290326</c:v>
                </c:pt>
                <c:pt idx="154">
                  <c:v>285.0244950329033</c:v>
                </c:pt>
                <c:pt idx="155">
                  <c:v>284.97449503290335</c:v>
                </c:pt>
                <c:pt idx="156">
                  <c:v>284.92449503290339</c:v>
                </c:pt>
                <c:pt idx="157">
                  <c:v>284.87449503290344</c:v>
                </c:pt>
                <c:pt idx="158">
                  <c:v>284.82449503290349</c:v>
                </c:pt>
                <c:pt idx="159">
                  <c:v>284.77449503290353</c:v>
                </c:pt>
                <c:pt idx="160">
                  <c:v>284.72449503290358</c:v>
                </c:pt>
                <c:pt idx="161">
                  <c:v>284.67449503290362</c:v>
                </c:pt>
                <c:pt idx="162">
                  <c:v>284.62449503290367</c:v>
                </c:pt>
                <c:pt idx="163">
                  <c:v>284.57449503290371</c:v>
                </c:pt>
                <c:pt idx="164">
                  <c:v>284.52449503290376</c:v>
                </c:pt>
                <c:pt idx="165">
                  <c:v>284.4744950329038</c:v>
                </c:pt>
                <c:pt idx="166">
                  <c:v>284.42449503290385</c:v>
                </c:pt>
                <c:pt idx="167">
                  <c:v>284.37449503290389</c:v>
                </c:pt>
                <c:pt idx="168">
                  <c:v>284.32449503290394</c:v>
                </c:pt>
                <c:pt idx="169">
                  <c:v>284.27449503290399</c:v>
                </c:pt>
                <c:pt idx="170">
                  <c:v>284.22449503290403</c:v>
                </c:pt>
                <c:pt idx="171">
                  <c:v>284.17449503290408</c:v>
                </c:pt>
                <c:pt idx="172">
                  <c:v>284.12449503290412</c:v>
                </c:pt>
                <c:pt idx="173">
                  <c:v>284.07449503290417</c:v>
                </c:pt>
                <c:pt idx="174">
                  <c:v>284.02449503290421</c:v>
                </c:pt>
                <c:pt idx="175">
                  <c:v>283.97449503290426</c:v>
                </c:pt>
                <c:pt idx="176">
                  <c:v>283.9244950329043</c:v>
                </c:pt>
                <c:pt idx="177">
                  <c:v>283.87449503290435</c:v>
                </c:pt>
                <c:pt idx="178">
                  <c:v>283.82449503290439</c:v>
                </c:pt>
                <c:pt idx="179">
                  <c:v>283.77449503290444</c:v>
                </c:pt>
                <c:pt idx="180">
                  <c:v>283.72449503290449</c:v>
                </c:pt>
                <c:pt idx="181">
                  <c:v>283.67449503290453</c:v>
                </c:pt>
                <c:pt idx="182">
                  <c:v>283.62449503290458</c:v>
                </c:pt>
                <c:pt idx="183">
                  <c:v>283.57449503290462</c:v>
                </c:pt>
                <c:pt idx="184">
                  <c:v>283.52449503290467</c:v>
                </c:pt>
                <c:pt idx="185">
                  <c:v>283.47449503290471</c:v>
                </c:pt>
                <c:pt idx="186">
                  <c:v>283.42449503290476</c:v>
                </c:pt>
                <c:pt idx="187">
                  <c:v>283.3744950329048</c:v>
                </c:pt>
                <c:pt idx="188">
                  <c:v>283.32449503290485</c:v>
                </c:pt>
                <c:pt idx="189">
                  <c:v>283.27449503290489</c:v>
                </c:pt>
                <c:pt idx="190">
                  <c:v>283.22449503290494</c:v>
                </c:pt>
                <c:pt idx="191">
                  <c:v>283.17449503290499</c:v>
                </c:pt>
                <c:pt idx="192">
                  <c:v>283.12449503290503</c:v>
                </c:pt>
                <c:pt idx="193">
                  <c:v>283.07449503290508</c:v>
                </c:pt>
                <c:pt idx="194">
                  <c:v>283.02449503290512</c:v>
                </c:pt>
                <c:pt idx="195">
                  <c:v>282.97449503290517</c:v>
                </c:pt>
                <c:pt idx="196">
                  <c:v>282.92449503290521</c:v>
                </c:pt>
                <c:pt idx="197">
                  <c:v>282.87449503290526</c:v>
                </c:pt>
                <c:pt idx="198">
                  <c:v>282.8244950329053</c:v>
                </c:pt>
                <c:pt idx="199">
                  <c:v>282.77449503290535</c:v>
                </c:pt>
                <c:pt idx="200">
                  <c:v>282.72449503290539</c:v>
                </c:pt>
                <c:pt idx="201">
                  <c:v>282.67449503290544</c:v>
                </c:pt>
                <c:pt idx="202">
                  <c:v>282.62449503290549</c:v>
                </c:pt>
                <c:pt idx="203">
                  <c:v>282.57449503290553</c:v>
                </c:pt>
                <c:pt idx="204">
                  <c:v>282.52449503290558</c:v>
                </c:pt>
                <c:pt idx="205">
                  <c:v>282.47449503290562</c:v>
                </c:pt>
                <c:pt idx="206">
                  <c:v>282.42449503290567</c:v>
                </c:pt>
                <c:pt idx="207">
                  <c:v>282.37449503290571</c:v>
                </c:pt>
                <c:pt idx="208">
                  <c:v>282.32449503290576</c:v>
                </c:pt>
                <c:pt idx="209">
                  <c:v>282.2744950329058</c:v>
                </c:pt>
                <c:pt idx="210">
                  <c:v>282.22449503290585</c:v>
                </c:pt>
                <c:pt idx="211">
                  <c:v>282.1744950329059</c:v>
                </c:pt>
                <c:pt idx="212">
                  <c:v>282.12449503290594</c:v>
                </c:pt>
                <c:pt idx="213">
                  <c:v>282.07449503290599</c:v>
                </c:pt>
                <c:pt idx="214">
                  <c:v>282.02449503290603</c:v>
                </c:pt>
                <c:pt idx="215">
                  <c:v>281.97449503290608</c:v>
                </c:pt>
                <c:pt idx="216">
                  <c:v>281.92449503290612</c:v>
                </c:pt>
                <c:pt idx="217">
                  <c:v>281.87449503290617</c:v>
                </c:pt>
                <c:pt idx="218">
                  <c:v>281.82449503290621</c:v>
                </c:pt>
                <c:pt idx="219">
                  <c:v>281.77449503290626</c:v>
                </c:pt>
                <c:pt idx="220">
                  <c:v>281.7244950329063</c:v>
                </c:pt>
                <c:pt idx="221">
                  <c:v>281.67449503290635</c:v>
                </c:pt>
                <c:pt idx="222">
                  <c:v>281.6244950329064</c:v>
                </c:pt>
                <c:pt idx="223">
                  <c:v>281.57449503290644</c:v>
                </c:pt>
                <c:pt idx="224">
                  <c:v>281.52449503290649</c:v>
                </c:pt>
                <c:pt idx="225">
                  <c:v>281.47449503290653</c:v>
                </c:pt>
                <c:pt idx="226">
                  <c:v>281.42449503290658</c:v>
                </c:pt>
                <c:pt idx="227">
                  <c:v>281.37449503290662</c:v>
                </c:pt>
                <c:pt idx="228">
                  <c:v>281.32449503290667</c:v>
                </c:pt>
                <c:pt idx="229">
                  <c:v>281.27449503290671</c:v>
                </c:pt>
                <c:pt idx="230">
                  <c:v>281.22449503290676</c:v>
                </c:pt>
                <c:pt idx="231">
                  <c:v>281.1744950329068</c:v>
                </c:pt>
                <c:pt idx="232">
                  <c:v>281.12449503290685</c:v>
                </c:pt>
                <c:pt idx="233">
                  <c:v>281.0744950329069</c:v>
                </c:pt>
                <c:pt idx="234">
                  <c:v>281.02449503290694</c:v>
                </c:pt>
                <c:pt idx="235">
                  <c:v>280.97449503290699</c:v>
                </c:pt>
                <c:pt idx="236">
                  <c:v>280.92449503290703</c:v>
                </c:pt>
                <c:pt idx="237">
                  <c:v>280.87449503290708</c:v>
                </c:pt>
                <c:pt idx="238">
                  <c:v>280.82449503290712</c:v>
                </c:pt>
                <c:pt idx="239">
                  <c:v>280.77449503290717</c:v>
                </c:pt>
                <c:pt idx="240">
                  <c:v>280.72449503290721</c:v>
                </c:pt>
                <c:pt idx="241">
                  <c:v>280.67449503290726</c:v>
                </c:pt>
                <c:pt idx="242">
                  <c:v>280.6244950329073</c:v>
                </c:pt>
                <c:pt idx="243">
                  <c:v>280.57449503290735</c:v>
                </c:pt>
                <c:pt idx="244">
                  <c:v>280.5244950329074</c:v>
                </c:pt>
                <c:pt idx="245">
                  <c:v>280.47449503290744</c:v>
                </c:pt>
                <c:pt idx="246">
                  <c:v>280.42449503290749</c:v>
                </c:pt>
                <c:pt idx="247">
                  <c:v>280.37449503290753</c:v>
                </c:pt>
                <c:pt idx="248">
                  <c:v>280.32449503290758</c:v>
                </c:pt>
                <c:pt idx="249">
                  <c:v>280.27449503290762</c:v>
                </c:pt>
                <c:pt idx="250">
                  <c:v>280.22449503290767</c:v>
                </c:pt>
                <c:pt idx="251">
                  <c:v>280.17449503290771</c:v>
                </c:pt>
                <c:pt idx="252">
                  <c:v>280.12449503290776</c:v>
                </c:pt>
                <c:pt idx="253">
                  <c:v>280.07449503290781</c:v>
                </c:pt>
                <c:pt idx="254">
                  <c:v>280.02449503290785</c:v>
                </c:pt>
                <c:pt idx="255">
                  <c:v>279.9744950329079</c:v>
                </c:pt>
                <c:pt idx="256">
                  <c:v>279.92449503290794</c:v>
                </c:pt>
                <c:pt idx="257">
                  <c:v>279.87449503290799</c:v>
                </c:pt>
                <c:pt idx="258">
                  <c:v>279.82449503290803</c:v>
                </c:pt>
                <c:pt idx="259">
                  <c:v>279.77449503290808</c:v>
                </c:pt>
                <c:pt idx="260">
                  <c:v>279.72449503290812</c:v>
                </c:pt>
                <c:pt idx="261">
                  <c:v>279.67449503290817</c:v>
                </c:pt>
                <c:pt idx="262">
                  <c:v>279.62449503290821</c:v>
                </c:pt>
                <c:pt idx="263">
                  <c:v>279.57449503290826</c:v>
                </c:pt>
                <c:pt idx="264">
                  <c:v>279.52449503290831</c:v>
                </c:pt>
                <c:pt idx="265">
                  <c:v>279.47449503290835</c:v>
                </c:pt>
                <c:pt idx="266">
                  <c:v>279.4244950329084</c:v>
                </c:pt>
                <c:pt idx="267">
                  <c:v>279.37449503290844</c:v>
                </c:pt>
                <c:pt idx="268">
                  <c:v>279.32449503290849</c:v>
                </c:pt>
                <c:pt idx="269">
                  <c:v>279.27449503290853</c:v>
                </c:pt>
                <c:pt idx="270">
                  <c:v>279.22449503290858</c:v>
                </c:pt>
                <c:pt idx="271">
                  <c:v>279.17449503290862</c:v>
                </c:pt>
                <c:pt idx="272">
                  <c:v>279.12449503290867</c:v>
                </c:pt>
                <c:pt idx="273">
                  <c:v>279.07449503290871</c:v>
                </c:pt>
                <c:pt idx="274">
                  <c:v>279.02449503290876</c:v>
                </c:pt>
                <c:pt idx="275">
                  <c:v>278.97449503290881</c:v>
                </c:pt>
                <c:pt idx="276">
                  <c:v>278.92449503290885</c:v>
                </c:pt>
                <c:pt idx="277">
                  <c:v>278.8744950329089</c:v>
                </c:pt>
                <c:pt idx="278">
                  <c:v>278.82449503290894</c:v>
                </c:pt>
                <c:pt idx="279">
                  <c:v>278.77449503290899</c:v>
                </c:pt>
                <c:pt idx="280">
                  <c:v>278.72449503290903</c:v>
                </c:pt>
                <c:pt idx="281">
                  <c:v>278.67449503290908</c:v>
                </c:pt>
                <c:pt idx="282">
                  <c:v>278.62449503290912</c:v>
                </c:pt>
                <c:pt idx="283">
                  <c:v>278.57449503290917</c:v>
                </c:pt>
                <c:pt idx="284">
                  <c:v>278.52449503290921</c:v>
                </c:pt>
                <c:pt idx="285">
                  <c:v>278.47449503290926</c:v>
                </c:pt>
                <c:pt idx="286">
                  <c:v>278.42449503290931</c:v>
                </c:pt>
                <c:pt idx="287">
                  <c:v>278.37449503290935</c:v>
                </c:pt>
                <c:pt idx="288">
                  <c:v>278.3244950329094</c:v>
                </c:pt>
                <c:pt idx="289">
                  <c:v>278.27449503290944</c:v>
                </c:pt>
                <c:pt idx="290">
                  <c:v>278.22449503290949</c:v>
                </c:pt>
                <c:pt idx="291">
                  <c:v>278.17449503290953</c:v>
                </c:pt>
                <c:pt idx="292">
                  <c:v>278.12449503290958</c:v>
                </c:pt>
                <c:pt idx="293">
                  <c:v>278.07449503290962</c:v>
                </c:pt>
                <c:pt idx="294">
                  <c:v>278.02449503290967</c:v>
                </c:pt>
                <c:pt idx="295">
                  <c:v>277.97449503290972</c:v>
                </c:pt>
                <c:pt idx="296">
                  <c:v>277.92449503290976</c:v>
                </c:pt>
                <c:pt idx="297">
                  <c:v>277.87449503290981</c:v>
                </c:pt>
                <c:pt idx="298">
                  <c:v>277.82449503290985</c:v>
                </c:pt>
                <c:pt idx="299">
                  <c:v>277.7744950329099</c:v>
                </c:pt>
                <c:pt idx="300">
                  <c:v>277.72449503290994</c:v>
                </c:pt>
                <c:pt idx="301">
                  <c:v>277.67449503290999</c:v>
                </c:pt>
                <c:pt idx="302">
                  <c:v>277.62449503291003</c:v>
                </c:pt>
                <c:pt idx="303">
                  <c:v>277.57449503291008</c:v>
                </c:pt>
                <c:pt idx="304">
                  <c:v>277.52449503291012</c:v>
                </c:pt>
                <c:pt idx="305">
                  <c:v>277.47449503291017</c:v>
                </c:pt>
                <c:pt idx="306">
                  <c:v>277.42449503291022</c:v>
                </c:pt>
                <c:pt idx="307">
                  <c:v>277.37449503291026</c:v>
                </c:pt>
                <c:pt idx="308">
                  <c:v>277.32449503291031</c:v>
                </c:pt>
                <c:pt idx="309">
                  <c:v>277.27449503291035</c:v>
                </c:pt>
                <c:pt idx="310">
                  <c:v>277.2244950329104</c:v>
                </c:pt>
                <c:pt idx="311">
                  <c:v>277.17449503291044</c:v>
                </c:pt>
                <c:pt idx="312">
                  <c:v>277.12449503291049</c:v>
                </c:pt>
                <c:pt idx="313">
                  <c:v>277.07449503291053</c:v>
                </c:pt>
                <c:pt idx="314">
                  <c:v>277.02449503291058</c:v>
                </c:pt>
                <c:pt idx="315">
                  <c:v>276.97449503291062</c:v>
                </c:pt>
                <c:pt idx="316">
                  <c:v>276.92449503291067</c:v>
                </c:pt>
                <c:pt idx="317">
                  <c:v>276.87449503291072</c:v>
                </c:pt>
                <c:pt idx="318">
                  <c:v>276.82449503291076</c:v>
                </c:pt>
                <c:pt idx="319">
                  <c:v>276.77449503291081</c:v>
                </c:pt>
                <c:pt idx="320">
                  <c:v>276.72449503291085</c:v>
                </c:pt>
                <c:pt idx="321">
                  <c:v>276.6744950329109</c:v>
                </c:pt>
                <c:pt idx="322">
                  <c:v>276.62449503291094</c:v>
                </c:pt>
                <c:pt idx="323">
                  <c:v>276.57449503291099</c:v>
                </c:pt>
                <c:pt idx="324">
                  <c:v>276.52449503291103</c:v>
                </c:pt>
                <c:pt idx="325">
                  <c:v>276.47449503291108</c:v>
                </c:pt>
                <c:pt idx="326">
                  <c:v>276.42449503291112</c:v>
                </c:pt>
                <c:pt idx="327">
                  <c:v>276.37449503291117</c:v>
                </c:pt>
                <c:pt idx="328">
                  <c:v>276.32449503291122</c:v>
                </c:pt>
                <c:pt idx="329">
                  <c:v>276.27449503291126</c:v>
                </c:pt>
                <c:pt idx="330">
                  <c:v>276.22449503291131</c:v>
                </c:pt>
                <c:pt idx="331">
                  <c:v>276.17449503291135</c:v>
                </c:pt>
                <c:pt idx="332">
                  <c:v>276.1244950329114</c:v>
                </c:pt>
                <c:pt idx="333">
                  <c:v>276.07449503291144</c:v>
                </c:pt>
                <c:pt idx="334">
                  <c:v>276.02449503291149</c:v>
                </c:pt>
                <c:pt idx="335">
                  <c:v>275.97449503291153</c:v>
                </c:pt>
                <c:pt idx="336">
                  <c:v>275.92449503291158</c:v>
                </c:pt>
                <c:pt idx="337">
                  <c:v>275.87449503291163</c:v>
                </c:pt>
                <c:pt idx="338">
                  <c:v>275.82449503291167</c:v>
                </c:pt>
                <c:pt idx="339">
                  <c:v>275.77449503291172</c:v>
                </c:pt>
                <c:pt idx="340">
                  <c:v>275.72449503291176</c:v>
                </c:pt>
                <c:pt idx="341">
                  <c:v>275.67449503291181</c:v>
                </c:pt>
                <c:pt idx="342">
                  <c:v>275.62449503291185</c:v>
                </c:pt>
                <c:pt idx="343">
                  <c:v>275.5744950329119</c:v>
                </c:pt>
                <c:pt idx="344">
                  <c:v>275.52449503291194</c:v>
                </c:pt>
                <c:pt idx="345">
                  <c:v>275.47449503291199</c:v>
                </c:pt>
                <c:pt idx="346">
                  <c:v>275.42449503291203</c:v>
                </c:pt>
                <c:pt idx="347">
                  <c:v>275.37449503291208</c:v>
                </c:pt>
                <c:pt idx="348">
                  <c:v>275.32449503291213</c:v>
                </c:pt>
                <c:pt idx="349">
                  <c:v>275.27449503291217</c:v>
                </c:pt>
                <c:pt idx="350">
                  <c:v>275.22449503291222</c:v>
                </c:pt>
                <c:pt idx="351">
                  <c:v>275.17449503291226</c:v>
                </c:pt>
                <c:pt idx="352">
                  <c:v>275.12449503291231</c:v>
                </c:pt>
                <c:pt idx="353">
                  <c:v>275.07449503291235</c:v>
                </c:pt>
                <c:pt idx="354">
                  <c:v>275.0244950329124</c:v>
                </c:pt>
                <c:pt idx="355">
                  <c:v>274.97449503291244</c:v>
                </c:pt>
                <c:pt idx="356">
                  <c:v>274.92449503291249</c:v>
                </c:pt>
                <c:pt idx="357">
                  <c:v>274.87449503291253</c:v>
                </c:pt>
                <c:pt idx="358">
                  <c:v>274.82449503291258</c:v>
                </c:pt>
                <c:pt idx="359">
                  <c:v>274.77449503291263</c:v>
                </c:pt>
                <c:pt idx="360">
                  <c:v>274.72449503291267</c:v>
                </c:pt>
                <c:pt idx="361">
                  <c:v>274.67449503291272</c:v>
                </c:pt>
                <c:pt idx="362">
                  <c:v>274.62449503291276</c:v>
                </c:pt>
                <c:pt idx="363">
                  <c:v>274.57449503291281</c:v>
                </c:pt>
                <c:pt idx="364">
                  <c:v>274.52449503291285</c:v>
                </c:pt>
                <c:pt idx="365">
                  <c:v>274.4744950329129</c:v>
                </c:pt>
                <c:pt idx="366">
                  <c:v>274.42449503291294</c:v>
                </c:pt>
                <c:pt idx="367">
                  <c:v>274.37449503291299</c:v>
                </c:pt>
                <c:pt idx="368">
                  <c:v>274.32449503291303</c:v>
                </c:pt>
                <c:pt idx="369">
                  <c:v>274.27449503291308</c:v>
                </c:pt>
                <c:pt idx="370">
                  <c:v>274.22449503291313</c:v>
                </c:pt>
                <c:pt idx="371">
                  <c:v>274.17449503291317</c:v>
                </c:pt>
                <c:pt idx="372">
                  <c:v>274.12449503291322</c:v>
                </c:pt>
                <c:pt idx="373">
                  <c:v>274.07449503291326</c:v>
                </c:pt>
                <c:pt idx="374">
                  <c:v>274.02449503291331</c:v>
                </c:pt>
                <c:pt idx="375">
                  <c:v>273.97449503291335</c:v>
                </c:pt>
                <c:pt idx="376">
                  <c:v>273.9244950329134</c:v>
                </c:pt>
                <c:pt idx="377">
                  <c:v>273.87449503291344</c:v>
                </c:pt>
                <c:pt idx="378">
                  <c:v>273.82449503291349</c:v>
                </c:pt>
                <c:pt idx="379">
                  <c:v>273.77449503291353</c:v>
                </c:pt>
                <c:pt idx="380">
                  <c:v>273.72449503291358</c:v>
                </c:pt>
                <c:pt idx="381">
                  <c:v>273.67449503291363</c:v>
                </c:pt>
                <c:pt idx="382">
                  <c:v>273.62449503291367</c:v>
                </c:pt>
                <c:pt idx="383">
                  <c:v>273.57449503291372</c:v>
                </c:pt>
                <c:pt idx="384">
                  <c:v>273.52449503291376</c:v>
                </c:pt>
                <c:pt idx="385">
                  <c:v>273.47449503291381</c:v>
                </c:pt>
                <c:pt idx="386">
                  <c:v>273.42449503291385</c:v>
                </c:pt>
                <c:pt idx="387">
                  <c:v>273.3744950329139</c:v>
                </c:pt>
                <c:pt idx="388">
                  <c:v>273.32449503291394</c:v>
                </c:pt>
                <c:pt idx="389">
                  <c:v>273.27449503291399</c:v>
                </c:pt>
                <c:pt idx="390">
                  <c:v>273.22449503291404</c:v>
                </c:pt>
                <c:pt idx="391">
                  <c:v>273.17449503291408</c:v>
                </c:pt>
                <c:pt idx="392">
                  <c:v>273.12449503291413</c:v>
                </c:pt>
                <c:pt idx="393">
                  <c:v>273.07449503291417</c:v>
                </c:pt>
                <c:pt idx="394">
                  <c:v>273.02449503291422</c:v>
                </c:pt>
                <c:pt idx="395">
                  <c:v>272.97449503291426</c:v>
                </c:pt>
                <c:pt idx="396">
                  <c:v>272.92449503291431</c:v>
                </c:pt>
                <c:pt idx="397">
                  <c:v>272.87449503291435</c:v>
                </c:pt>
                <c:pt idx="398">
                  <c:v>272.8244950329144</c:v>
                </c:pt>
                <c:pt idx="399">
                  <c:v>272.77449503291444</c:v>
                </c:pt>
                <c:pt idx="400">
                  <c:v>272.72449503291449</c:v>
                </c:pt>
                <c:pt idx="401">
                  <c:v>272.67449503291454</c:v>
                </c:pt>
                <c:pt idx="402">
                  <c:v>272.62449503291458</c:v>
                </c:pt>
                <c:pt idx="403">
                  <c:v>272.57449503291463</c:v>
                </c:pt>
                <c:pt idx="404">
                  <c:v>272.52449503291467</c:v>
                </c:pt>
                <c:pt idx="405">
                  <c:v>272.47449503291472</c:v>
                </c:pt>
                <c:pt idx="406">
                  <c:v>272.42449503291476</c:v>
                </c:pt>
                <c:pt idx="407">
                  <c:v>272.37449503291481</c:v>
                </c:pt>
                <c:pt idx="408">
                  <c:v>272.32449503291485</c:v>
                </c:pt>
                <c:pt idx="409">
                  <c:v>272.2744950329149</c:v>
                </c:pt>
                <c:pt idx="410">
                  <c:v>272.22449503291494</c:v>
                </c:pt>
                <c:pt idx="411">
                  <c:v>272.17449503291499</c:v>
                </c:pt>
                <c:pt idx="412">
                  <c:v>272.12449503291504</c:v>
                </c:pt>
                <c:pt idx="413">
                  <c:v>272.07449503291508</c:v>
                </c:pt>
                <c:pt idx="414">
                  <c:v>272.02449503291513</c:v>
                </c:pt>
                <c:pt idx="415">
                  <c:v>271.97449503291517</c:v>
                </c:pt>
                <c:pt idx="416">
                  <c:v>271.92449503291522</c:v>
                </c:pt>
                <c:pt idx="417">
                  <c:v>271.87449503291526</c:v>
                </c:pt>
                <c:pt idx="418">
                  <c:v>271.82449503291531</c:v>
                </c:pt>
                <c:pt idx="419">
                  <c:v>271.77449503291535</c:v>
                </c:pt>
                <c:pt idx="420">
                  <c:v>271.7244950329154</c:v>
                </c:pt>
                <c:pt idx="421">
                  <c:v>271.67449503291544</c:v>
                </c:pt>
                <c:pt idx="422">
                  <c:v>271.62449503291549</c:v>
                </c:pt>
                <c:pt idx="423">
                  <c:v>271.57449503291554</c:v>
                </c:pt>
                <c:pt idx="424">
                  <c:v>271.52449503291558</c:v>
                </c:pt>
                <c:pt idx="425">
                  <c:v>271.47449503291563</c:v>
                </c:pt>
                <c:pt idx="426">
                  <c:v>271.42449503291567</c:v>
                </c:pt>
                <c:pt idx="427">
                  <c:v>271.37449503291572</c:v>
                </c:pt>
                <c:pt idx="428">
                  <c:v>271.32449503291576</c:v>
                </c:pt>
                <c:pt idx="429">
                  <c:v>271.27449503291581</c:v>
                </c:pt>
                <c:pt idx="430">
                  <c:v>271.22449503291585</c:v>
                </c:pt>
                <c:pt idx="431">
                  <c:v>271.1744950329159</c:v>
                </c:pt>
                <c:pt idx="432">
                  <c:v>271.12449503291595</c:v>
                </c:pt>
                <c:pt idx="433">
                  <c:v>271.07449503291599</c:v>
                </c:pt>
                <c:pt idx="434">
                  <c:v>271.02449503291604</c:v>
                </c:pt>
                <c:pt idx="435">
                  <c:v>270.97449503291608</c:v>
                </c:pt>
                <c:pt idx="436">
                  <c:v>270.92449503291613</c:v>
                </c:pt>
                <c:pt idx="437">
                  <c:v>270.87449503291617</c:v>
                </c:pt>
                <c:pt idx="438">
                  <c:v>270.82449503291622</c:v>
                </c:pt>
                <c:pt idx="439">
                  <c:v>270.77449503291626</c:v>
                </c:pt>
                <c:pt idx="440">
                  <c:v>270.72449503291631</c:v>
                </c:pt>
                <c:pt idx="441">
                  <c:v>270.67449503291635</c:v>
                </c:pt>
                <c:pt idx="442">
                  <c:v>270.6244950329164</c:v>
                </c:pt>
                <c:pt idx="443">
                  <c:v>270.57449503291645</c:v>
                </c:pt>
                <c:pt idx="444">
                  <c:v>270.52449503291649</c:v>
                </c:pt>
                <c:pt idx="445">
                  <c:v>270.47449503291654</c:v>
                </c:pt>
                <c:pt idx="446">
                  <c:v>270.42449503291658</c:v>
                </c:pt>
                <c:pt idx="447">
                  <c:v>270.37449503291663</c:v>
                </c:pt>
                <c:pt idx="448">
                  <c:v>270.32449503291667</c:v>
                </c:pt>
                <c:pt idx="449">
                  <c:v>270.27449503291672</c:v>
                </c:pt>
                <c:pt idx="450">
                  <c:v>270.22449503291676</c:v>
                </c:pt>
                <c:pt idx="451">
                  <c:v>270.17449503291681</c:v>
                </c:pt>
                <c:pt idx="452">
                  <c:v>270.12449503291685</c:v>
                </c:pt>
                <c:pt idx="453">
                  <c:v>270.0744950329169</c:v>
                </c:pt>
                <c:pt idx="454">
                  <c:v>270.02449503291695</c:v>
                </c:pt>
                <c:pt idx="455">
                  <c:v>269.97449503291699</c:v>
                </c:pt>
                <c:pt idx="456">
                  <c:v>269.92449503291704</c:v>
                </c:pt>
                <c:pt idx="457">
                  <c:v>269.87449503291708</c:v>
                </c:pt>
                <c:pt idx="458">
                  <c:v>269.82449503291713</c:v>
                </c:pt>
                <c:pt idx="459">
                  <c:v>269.77449503291717</c:v>
                </c:pt>
                <c:pt idx="460">
                  <c:v>269.72449503291722</c:v>
                </c:pt>
                <c:pt idx="461">
                  <c:v>269.67449503291726</c:v>
                </c:pt>
                <c:pt idx="462">
                  <c:v>269.62449503291731</c:v>
                </c:pt>
                <c:pt idx="463">
                  <c:v>269.57449503291735</c:v>
                </c:pt>
                <c:pt idx="464">
                  <c:v>269.5244950329174</c:v>
                </c:pt>
                <c:pt idx="465">
                  <c:v>269.47449503291745</c:v>
                </c:pt>
                <c:pt idx="466">
                  <c:v>269.42449503291749</c:v>
                </c:pt>
                <c:pt idx="467">
                  <c:v>269.37449503291754</c:v>
                </c:pt>
                <c:pt idx="468">
                  <c:v>269.32449503291758</c:v>
                </c:pt>
                <c:pt idx="469">
                  <c:v>269.27449503291763</c:v>
                </c:pt>
                <c:pt idx="470">
                  <c:v>269.22449503291767</c:v>
                </c:pt>
                <c:pt idx="471">
                  <c:v>269.17449503291772</c:v>
                </c:pt>
                <c:pt idx="472">
                  <c:v>269.12449503291776</c:v>
                </c:pt>
                <c:pt idx="473">
                  <c:v>269.07449503291781</c:v>
                </c:pt>
                <c:pt idx="474">
                  <c:v>269.02449503291786</c:v>
                </c:pt>
                <c:pt idx="475">
                  <c:v>268.9744950329179</c:v>
                </c:pt>
                <c:pt idx="476">
                  <c:v>268.92449503291795</c:v>
                </c:pt>
                <c:pt idx="477">
                  <c:v>268.87449503291799</c:v>
                </c:pt>
                <c:pt idx="478">
                  <c:v>268.82449503291804</c:v>
                </c:pt>
                <c:pt idx="479">
                  <c:v>268.77449503291808</c:v>
                </c:pt>
                <c:pt idx="480">
                  <c:v>268.72449503291813</c:v>
                </c:pt>
                <c:pt idx="481">
                  <c:v>268.67449503291817</c:v>
                </c:pt>
                <c:pt idx="482">
                  <c:v>268.62449503291822</c:v>
                </c:pt>
                <c:pt idx="483">
                  <c:v>268.57449503291826</c:v>
                </c:pt>
                <c:pt idx="484">
                  <c:v>268.52449503291831</c:v>
                </c:pt>
                <c:pt idx="485">
                  <c:v>268.47449503291836</c:v>
                </c:pt>
                <c:pt idx="486">
                  <c:v>268.4244950329184</c:v>
                </c:pt>
                <c:pt idx="487">
                  <c:v>268.37449503291845</c:v>
                </c:pt>
                <c:pt idx="488">
                  <c:v>268.32449503291849</c:v>
                </c:pt>
                <c:pt idx="489">
                  <c:v>268.27449503291854</c:v>
                </c:pt>
                <c:pt idx="490">
                  <c:v>268.22449503291858</c:v>
                </c:pt>
                <c:pt idx="491">
                  <c:v>268.17449503291863</c:v>
                </c:pt>
                <c:pt idx="492">
                  <c:v>268.12449503291867</c:v>
                </c:pt>
                <c:pt idx="493">
                  <c:v>268.07449503291872</c:v>
                </c:pt>
                <c:pt idx="494">
                  <c:v>268.02449503291876</c:v>
                </c:pt>
                <c:pt idx="495">
                  <c:v>267.97449503291881</c:v>
                </c:pt>
                <c:pt idx="496">
                  <c:v>267.92449503291886</c:v>
                </c:pt>
                <c:pt idx="497">
                  <c:v>267.8744950329189</c:v>
                </c:pt>
                <c:pt idx="498">
                  <c:v>267.82449503291895</c:v>
                </c:pt>
                <c:pt idx="499">
                  <c:v>267.77449503291899</c:v>
                </c:pt>
                <c:pt idx="500">
                  <c:v>267.72449503291904</c:v>
                </c:pt>
              </c:numCache>
            </c:numRef>
          </c:xVal>
          <c:yVal>
            <c:numRef>
              <c:f>A750CR!$Q$12:$Q$512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1B5-4AD9-82F8-F81FB06A4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509568"/>
        <c:axId val="162511104"/>
      </c:scatterChart>
      <c:valAx>
        <c:axId val="162509568"/>
        <c:scaling>
          <c:orientation val="minMax"/>
          <c:max val="310"/>
          <c:min val="27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2511104"/>
        <c:crosses val="autoZero"/>
        <c:crossBetween val="midCat"/>
      </c:valAx>
      <c:valAx>
        <c:axId val="162511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25095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42"/>
          <c:w val="9.430399533391659E-2"/>
          <c:h val="0.57538013630649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948</c:v>
                </c:pt>
                <c:pt idx="1">
                  <c:v>948.05</c:v>
                </c:pt>
                <c:pt idx="2">
                  <c:v>948.09999999999991</c:v>
                </c:pt>
                <c:pt idx="3">
                  <c:v>948.14999999999986</c:v>
                </c:pt>
                <c:pt idx="4">
                  <c:v>948.19999999999982</c:v>
                </c:pt>
                <c:pt idx="5">
                  <c:v>948.24999999999977</c:v>
                </c:pt>
                <c:pt idx="6">
                  <c:v>948.29999999999973</c:v>
                </c:pt>
                <c:pt idx="7">
                  <c:v>948.34999999999968</c:v>
                </c:pt>
                <c:pt idx="8">
                  <c:v>948.39999999999964</c:v>
                </c:pt>
                <c:pt idx="9">
                  <c:v>948.44999999999959</c:v>
                </c:pt>
                <c:pt idx="10">
                  <c:v>948.49999999999955</c:v>
                </c:pt>
                <c:pt idx="11">
                  <c:v>948.5499999999995</c:v>
                </c:pt>
                <c:pt idx="12">
                  <c:v>948.59999999999945</c:v>
                </c:pt>
                <c:pt idx="13">
                  <c:v>948.64999999999941</c:v>
                </c:pt>
                <c:pt idx="14">
                  <c:v>948.69999999999936</c:v>
                </c:pt>
                <c:pt idx="15">
                  <c:v>948.74999999999932</c:v>
                </c:pt>
                <c:pt idx="16">
                  <c:v>948.79999999999927</c:v>
                </c:pt>
                <c:pt idx="17">
                  <c:v>948.84999999999923</c:v>
                </c:pt>
                <c:pt idx="18">
                  <c:v>948.89999999999918</c:v>
                </c:pt>
                <c:pt idx="19">
                  <c:v>948.94999999999914</c:v>
                </c:pt>
                <c:pt idx="20">
                  <c:v>948.99999999999909</c:v>
                </c:pt>
                <c:pt idx="21">
                  <c:v>949.04999999999905</c:v>
                </c:pt>
                <c:pt idx="22">
                  <c:v>949.099999999999</c:v>
                </c:pt>
                <c:pt idx="23">
                  <c:v>949.14999999999895</c:v>
                </c:pt>
                <c:pt idx="24">
                  <c:v>949.19999999999891</c:v>
                </c:pt>
                <c:pt idx="25">
                  <c:v>949.24999999999886</c:v>
                </c:pt>
                <c:pt idx="26">
                  <c:v>949.29999999999882</c:v>
                </c:pt>
                <c:pt idx="27">
                  <c:v>949.34999999999877</c:v>
                </c:pt>
                <c:pt idx="28">
                  <c:v>949.39999999999873</c:v>
                </c:pt>
                <c:pt idx="29">
                  <c:v>949.44999999999868</c:v>
                </c:pt>
                <c:pt idx="30">
                  <c:v>949.49999999999864</c:v>
                </c:pt>
                <c:pt idx="31">
                  <c:v>949.54999999999859</c:v>
                </c:pt>
                <c:pt idx="32">
                  <c:v>949.59999999999854</c:v>
                </c:pt>
                <c:pt idx="33">
                  <c:v>949.6499999999985</c:v>
                </c:pt>
                <c:pt idx="34">
                  <c:v>949.69999999999845</c:v>
                </c:pt>
                <c:pt idx="35">
                  <c:v>949.74999999999841</c:v>
                </c:pt>
                <c:pt idx="36">
                  <c:v>949.79999999999836</c:v>
                </c:pt>
                <c:pt idx="37">
                  <c:v>949.84999999999832</c:v>
                </c:pt>
                <c:pt idx="38">
                  <c:v>949.89999999999827</c:v>
                </c:pt>
                <c:pt idx="39">
                  <c:v>949.94999999999823</c:v>
                </c:pt>
                <c:pt idx="40">
                  <c:v>949.99999999999818</c:v>
                </c:pt>
                <c:pt idx="41">
                  <c:v>950.04999999999814</c:v>
                </c:pt>
                <c:pt idx="42">
                  <c:v>950.09999999999809</c:v>
                </c:pt>
                <c:pt idx="43">
                  <c:v>950.14999999999804</c:v>
                </c:pt>
                <c:pt idx="44">
                  <c:v>950.199999999998</c:v>
                </c:pt>
                <c:pt idx="45">
                  <c:v>950.24999999999795</c:v>
                </c:pt>
                <c:pt idx="46">
                  <c:v>950.29999999999791</c:v>
                </c:pt>
                <c:pt idx="47">
                  <c:v>950.34999999999786</c:v>
                </c:pt>
                <c:pt idx="48">
                  <c:v>950.39999999999782</c:v>
                </c:pt>
                <c:pt idx="49">
                  <c:v>950.44999999999777</c:v>
                </c:pt>
                <c:pt idx="50">
                  <c:v>950.49999999999773</c:v>
                </c:pt>
                <c:pt idx="51">
                  <c:v>950.54999999999768</c:v>
                </c:pt>
                <c:pt idx="52">
                  <c:v>950.59999999999764</c:v>
                </c:pt>
                <c:pt idx="53">
                  <c:v>950.64999999999759</c:v>
                </c:pt>
                <c:pt idx="54">
                  <c:v>950.69999999999754</c:v>
                </c:pt>
                <c:pt idx="55">
                  <c:v>950.7499999999975</c:v>
                </c:pt>
                <c:pt idx="56">
                  <c:v>950.79999999999745</c:v>
                </c:pt>
                <c:pt idx="57">
                  <c:v>950.84999999999741</c:v>
                </c:pt>
                <c:pt idx="58">
                  <c:v>950.89999999999736</c:v>
                </c:pt>
                <c:pt idx="59">
                  <c:v>950.94999999999732</c:v>
                </c:pt>
                <c:pt idx="60">
                  <c:v>950.99999999999727</c:v>
                </c:pt>
                <c:pt idx="61">
                  <c:v>951.04999999999723</c:v>
                </c:pt>
                <c:pt idx="62">
                  <c:v>951.09999999999718</c:v>
                </c:pt>
                <c:pt idx="63">
                  <c:v>951.14999999999714</c:v>
                </c:pt>
                <c:pt idx="64">
                  <c:v>951.19999999999709</c:v>
                </c:pt>
                <c:pt idx="65">
                  <c:v>951.24999999999704</c:v>
                </c:pt>
                <c:pt idx="66">
                  <c:v>951.299999999997</c:v>
                </c:pt>
                <c:pt idx="67">
                  <c:v>951.34999999999695</c:v>
                </c:pt>
                <c:pt idx="68">
                  <c:v>951.39999999999691</c:v>
                </c:pt>
                <c:pt idx="69">
                  <c:v>951.44999999999686</c:v>
                </c:pt>
                <c:pt idx="70">
                  <c:v>951.49999999999682</c:v>
                </c:pt>
                <c:pt idx="71">
                  <c:v>951.54999999999677</c:v>
                </c:pt>
                <c:pt idx="72">
                  <c:v>951.59999999999673</c:v>
                </c:pt>
                <c:pt idx="73">
                  <c:v>951.64999999999668</c:v>
                </c:pt>
                <c:pt idx="74">
                  <c:v>951.69999999999663</c:v>
                </c:pt>
                <c:pt idx="75">
                  <c:v>951.74999999999659</c:v>
                </c:pt>
                <c:pt idx="76">
                  <c:v>951.79999999999654</c:v>
                </c:pt>
                <c:pt idx="77">
                  <c:v>951.8499999999965</c:v>
                </c:pt>
                <c:pt idx="78">
                  <c:v>951.89999999999645</c:v>
                </c:pt>
                <c:pt idx="79">
                  <c:v>951.94999999999641</c:v>
                </c:pt>
                <c:pt idx="80">
                  <c:v>951.99999999999636</c:v>
                </c:pt>
                <c:pt idx="81">
                  <c:v>952.04999999999632</c:v>
                </c:pt>
                <c:pt idx="82">
                  <c:v>952.09999999999627</c:v>
                </c:pt>
                <c:pt idx="83">
                  <c:v>952.14999999999623</c:v>
                </c:pt>
                <c:pt idx="84">
                  <c:v>952.19999999999618</c:v>
                </c:pt>
                <c:pt idx="85">
                  <c:v>952.24999999999613</c:v>
                </c:pt>
                <c:pt idx="86">
                  <c:v>952.29999999999609</c:v>
                </c:pt>
                <c:pt idx="87">
                  <c:v>952.34999999999604</c:v>
                </c:pt>
                <c:pt idx="88">
                  <c:v>952.399999999996</c:v>
                </c:pt>
                <c:pt idx="89">
                  <c:v>952.44999999999595</c:v>
                </c:pt>
                <c:pt idx="90">
                  <c:v>952.49999999999591</c:v>
                </c:pt>
                <c:pt idx="91">
                  <c:v>952.54999999999586</c:v>
                </c:pt>
                <c:pt idx="92">
                  <c:v>952.59999999999582</c:v>
                </c:pt>
                <c:pt idx="93">
                  <c:v>952.64999999999577</c:v>
                </c:pt>
                <c:pt idx="94">
                  <c:v>952.69999999999573</c:v>
                </c:pt>
                <c:pt idx="95">
                  <c:v>952.74999999999568</c:v>
                </c:pt>
                <c:pt idx="96">
                  <c:v>952.79999999999563</c:v>
                </c:pt>
                <c:pt idx="97">
                  <c:v>952.84999999999559</c:v>
                </c:pt>
                <c:pt idx="98">
                  <c:v>952.89999999999554</c:v>
                </c:pt>
                <c:pt idx="99">
                  <c:v>952.9499999999955</c:v>
                </c:pt>
                <c:pt idx="100">
                  <c:v>952.99999999999545</c:v>
                </c:pt>
                <c:pt idx="101">
                  <c:v>953.04999999999541</c:v>
                </c:pt>
                <c:pt idx="102">
                  <c:v>953.09999999999536</c:v>
                </c:pt>
                <c:pt idx="103">
                  <c:v>953.14999999999532</c:v>
                </c:pt>
                <c:pt idx="104">
                  <c:v>953.19999999999527</c:v>
                </c:pt>
                <c:pt idx="105">
                  <c:v>953.24999999999523</c:v>
                </c:pt>
                <c:pt idx="106">
                  <c:v>953.29999999999518</c:v>
                </c:pt>
                <c:pt idx="107">
                  <c:v>953.34999999999513</c:v>
                </c:pt>
                <c:pt idx="108">
                  <c:v>953.39999999999509</c:v>
                </c:pt>
                <c:pt idx="109">
                  <c:v>953.44999999999504</c:v>
                </c:pt>
                <c:pt idx="110">
                  <c:v>953.499999999995</c:v>
                </c:pt>
                <c:pt idx="111">
                  <c:v>953.54999999999495</c:v>
                </c:pt>
                <c:pt idx="112">
                  <c:v>953.59999999999491</c:v>
                </c:pt>
                <c:pt idx="113">
                  <c:v>953.64999999999486</c:v>
                </c:pt>
                <c:pt idx="114">
                  <c:v>953.69999999999482</c:v>
                </c:pt>
                <c:pt idx="115">
                  <c:v>953.74999999999477</c:v>
                </c:pt>
                <c:pt idx="116">
                  <c:v>953.79999999999472</c:v>
                </c:pt>
                <c:pt idx="117">
                  <c:v>953.84999999999468</c:v>
                </c:pt>
                <c:pt idx="118">
                  <c:v>953.89999999999463</c:v>
                </c:pt>
                <c:pt idx="119">
                  <c:v>953.94999999999459</c:v>
                </c:pt>
                <c:pt idx="120">
                  <c:v>953.99999999999454</c:v>
                </c:pt>
                <c:pt idx="121">
                  <c:v>954.0499999999945</c:v>
                </c:pt>
                <c:pt idx="122">
                  <c:v>954.09999999999445</c:v>
                </c:pt>
                <c:pt idx="123">
                  <c:v>954.14999999999441</c:v>
                </c:pt>
                <c:pt idx="124">
                  <c:v>954.19999999999436</c:v>
                </c:pt>
                <c:pt idx="125">
                  <c:v>954.24999999999432</c:v>
                </c:pt>
                <c:pt idx="126">
                  <c:v>954.29999999999427</c:v>
                </c:pt>
                <c:pt idx="127">
                  <c:v>954.34999999999422</c:v>
                </c:pt>
                <c:pt idx="128">
                  <c:v>954.39999999999418</c:v>
                </c:pt>
                <c:pt idx="129">
                  <c:v>954.44999999999413</c:v>
                </c:pt>
                <c:pt idx="130">
                  <c:v>954.49999999999409</c:v>
                </c:pt>
                <c:pt idx="131">
                  <c:v>954.54999999999404</c:v>
                </c:pt>
                <c:pt idx="132">
                  <c:v>954.599999999994</c:v>
                </c:pt>
                <c:pt idx="133">
                  <c:v>954.64999999999395</c:v>
                </c:pt>
                <c:pt idx="134">
                  <c:v>954.69999999999391</c:v>
                </c:pt>
                <c:pt idx="135">
                  <c:v>954.74999999999386</c:v>
                </c:pt>
                <c:pt idx="136">
                  <c:v>954.79999999999382</c:v>
                </c:pt>
                <c:pt idx="137">
                  <c:v>954.84999999999377</c:v>
                </c:pt>
                <c:pt idx="138">
                  <c:v>954.89999999999372</c:v>
                </c:pt>
                <c:pt idx="139">
                  <c:v>954.94999999999368</c:v>
                </c:pt>
                <c:pt idx="140">
                  <c:v>954.99999999999363</c:v>
                </c:pt>
                <c:pt idx="141">
                  <c:v>955.04999999999359</c:v>
                </c:pt>
                <c:pt idx="142">
                  <c:v>955.09999999999354</c:v>
                </c:pt>
                <c:pt idx="143">
                  <c:v>955.1499999999935</c:v>
                </c:pt>
                <c:pt idx="144">
                  <c:v>955.19999999999345</c:v>
                </c:pt>
                <c:pt idx="145">
                  <c:v>955.24999999999341</c:v>
                </c:pt>
                <c:pt idx="146">
                  <c:v>955.29999999999336</c:v>
                </c:pt>
                <c:pt idx="147">
                  <c:v>955.34999999999332</c:v>
                </c:pt>
                <c:pt idx="148">
                  <c:v>955.39999999999327</c:v>
                </c:pt>
                <c:pt idx="149">
                  <c:v>955.44999999999322</c:v>
                </c:pt>
                <c:pt idx="150">
                  <c:v>955.49999999999318</c:v>
                </c:pt>
                <c:pt idx="151">
                  <c:v>955.54999999999313</c:v>
                </c:pt>
                <c:pt idx="152">
                  <c:v>955.59999999999309</c:v>
                </c:pt>
                <c:pt idx="153">
                  <c:v>955.64999999999304</c:v>
                </c:pt>
                <c:pt idx="154">
                  <c:v>955.699999999993</c:v>
                </c:pt>
                <c:pt idx="155">
                  <c:v>955.74999999999295</c:v>
                </c:pt>
                <c:pt idx="156">
                  <c:v>955.79999999999291</c:v>
                </c:pt>
                <c:pt idx="157">
                  <c:v>955.84999999999286</c:v>
                </c:pt>
                <c:pt idx="158">
                  <c:v>955.89999999999281</c:v>
                </c:pt>
                <c:pt idx="159">
                  <c:v>955.94999999999277</c:v>
                </c:pt>
                <c:pt idx="160">
                  <c:v>955.99999999999272</c:v>
                </c:pt>
                <c:pt idx="161">
                  <c:v>956.04999999999268</c:v>
                </c:pt>
                <c:pt idx="162">
                  <c:v>956.09999999999263</c:v>
                </c:pt>
                <c:pt idx="163">
                  <c:v>956.14999999999259</c:v>
                </c:pt>
                <c:pt idx="164">
                  <c:v>956.19999999999254</c:v>
                </c:pt>
                <c:pt idx="165">
                  <c:v>956.2499999999925</c:v>
                </c:pt>
                <c:pt idx="166">
                  <c:v>956.29999999999245</c:v>
                </c:pt>
                <c:pt idx="167">
                  <c:v>956.34999999999241</c:v>
                </c:pt>
                <c:pt idx="168">
                  <c:v>956.39999999999236</c:v>
                </c:pt>
                <c:pt idx="169">
                  <c:v>956.44999999999231</c:v>
                </c:pt>
                <c:pt idx="170">
                  <c:v>956.49999999999227</c:v>
                </c:pt>
                <c:pt idx="171">
                  <c:v>956.54999999999222</c:v>
                </c:pt>
                <c:pt idx="172">
                  <c:v>956.59999999999218</c:v>
                </c:pt>
                <c:pt idx="173">
                  <c:v>956.64999999999213</c:v>
                </c:pt>
                <c:pt idx="174">
                  <c:v>956.69999999999209</c:v>
                </c:pt>
                <c:pt idx="175">
                  <c:v>956.74999999999204</c:v>
                </c:pt>
                <c:pt idx="176">
                  <c:v>956.799999999992</c:v>
                </c:pt>
                <c:pt idx="177">
                  <c:v>956.84999999999195</c:v>
                </c:pt>
                <c:pt idx="178">
                  <c:v>956.89999999999191</c:v>
                </c:pt>
                <c:pt idx="179">
                  <c:v>956.94999999999186</c:v>
                </c:pt>
                <c:pt idx="180">
                  <c:v>956.99999999999181</c:v>
                </c:pt>
                <c:pt idx="181">
                  <c:v>957.04999999999177</c:v>
                </c:pt>
                <c:pt idx="182">
                  <c:v>957.09999999999172</c:v>
                </c:pt>
                <c:pt idx="183">
                  <c:v>957.14999999999168</c:v>
                </c:pt>
                <c:pt idx="184">
                  <c:v>957.19999999999163</c:v>
                </c:pt>
                <c:pt idx="185">
                  <c:v>957.24999999999159</c:v>
                </c:pt>
                <c:pt idx="186">
                  <c:v>957.29999999999154</c:v>
                </c:pt>
                <c:pt idx="187">
                  <c:v>957.3499999999915</c:v>
                </c:pt>
                <c:pt idx="188">
                  <c:v>957.39999999999145</c:v>
                </c:pt>
                <c:pt idx="189">
                  <c:v>957.44999999999141</c:v>
                </c:pt>
                <c:pt idx="190">
                  <c:v>957.49999999999136</c:v>
                </c:pt>
                <c:pt idx="191">
                  <c:v>957.54999999999131</c:v>
                </c:pt>
                <c:pt idx="192">
                  <c:v>957.59999999999127</c:v>
                </c:pt>
                <c:pt idx="193">
                  <c:v>957.64999999999122</c:v>
                </c:pt>
                <c:pt idx="194">
                  <c:v>957.69999999999118</c:v>
                </c:pt>
                <c:pt idx="195">
                  <c:v>957.74999999999113</c:v>
                </c:pt>
                <c:pt idx="196">
                  <c:v>957.79999999999109</c:v>
                </c:pt>
                <c:pt idx="197">
                  <c:v>957.84999999999104</c:v>
                </c:pt>
                <c:pt idx="198">
                  <c:v>957.899999999991</c:v>
                </c:pt>
                <c:pt idx="199">
                  <c:v>957.94999999999095</c:v>
                </c:pt>
                <c:pt idx="200">
                  <c:v>957.99999999999091</c:v>
                </c:pt>
                <c:pt idx="201">
                  <c:v>958.04999999999086</c:v>
                </c:pt>
                <c:pt idx="202">
                  <c:v>958.09999999999081</c:v>
                </c:pt>
                <c:pt idx="203">
                  <c:v>958.14999999999077</c:v>
                </c:pt>
                <c:pt idx="204">
                  <c:v>958.19999999999072</c:v>
                </c:pt>
                <c:pt idx="205">
                  <c:v>958.24999999999068</c:v>
                </c:pt>
                <c:pt idx="206">
                  <c:v>958.29999999999063</c:v>
                </c:pt>
                <c:pt idx="207">
                  <c:v>958.34999999999059</c:v>
                </c:pt>
                <c:pt idx="208">
                  <c:v>958.39999999999054</c:v>
                </c:pt>
                <c:pt idx="209">
                  <c:v>958.4499999999905</c:v>
                </c:pt>
                <c:pt idx="210">
                  <c:v>958.49999999999045</c:v>
                </c:pt>
                <c:pt idx="211">
                  <c:v>958.5499999999904</c:v>
                </c:pt>
                <c:pt idx="212">
                  <c:v>958.59999999999036</c:v>
                </c:pt>
                <c:pt idx="213">
                  <c:v>958.64999999999031</c:v>
                </c:pt>
                <c:pt idx="214">
                  <c:v>958.69999999999027</c:v>
                </c:pt>
                <c:pt idx="215">
                  <c:v>958.74999999999022</c:v>
                </c:pt>
                <c:pt idx="216">
                  <c:v>958.79999999999018</c:v>
                </c:pt>
                <c:pt idx="217">
                  <c:v>958.84999999999013</c:v>
                </c:pt>
                <c:pt idx="218">
                  <c:v>958.89999999999009</c:v>
                </c:pt>
                <c:pt idx="219">
                  <c:v>958.94999999999004</c:v>
                </c:pt>
                <c:pt idx="220">
                  <c:v>958.99999999999</c:v>
                </c:pt>
                <c:pt idx="221">
                  <c:v>959.04999999998995</c:v>
                </c:pt>
                <c:pt idx="222">
                  <c:v>959.0999999999899</c:v>
                </c:pt>
                <c:pt idx="223">
                  <c:v>959.14999999998986</c:v>
                </c:pt>
                <c:pt idx="224">
                  <c:v>959.19999999998981</c:v>
                </c:pt>
                <c:pt idx="225">
                  <c:v>959.24999999998977</c:v>
                </c:pt>
                <c:pt idx="226">
                  <c:v>959.29999999998972</c:v>
                </c:pt>
                <c:pt idx="227">
                  <c:v>959.34999999998968</c:v>
                </c:pt>
                <c:pt idx="228">
                  <c:v>959.39999999998963</c:v>
                </c:pt>
                <c:pt idx="229">
                  <c:v>959.44999999998959</c:v>
                </c:pt>
                <c:pt idx="230">
                  <c:v>959.49999999998954</c:v>
                </c:pt>
                <c:pt idx="231">
                  <c:v>959.5499999999895</c:v>
                </c:pt>
                <c:pt idx="232">
                  <c:v>959.59999999998945</c:v>
                </c:pt>
                <c:pt idx="233">
                  <c:v>959.6499999999894</c:v>
                </c:pt>
                <c:pt idx="234">
                  <c:v>959.69999999998936</c:v>
                </c:pt>
                <c:pt idx="235">
                  <c:v>959.74999999998931</c:v>
                </c:pt>
                <c:pt idx="236">
                  <c:v>959.79999999998927</c:v>
                </c:pt>
                <c:pt idx="237">
                  <c:v>959.84999999998922</c:v>
                </c:pt>
                <c:pt idx="238">
                  <c:v>959.89999999998918</c:v>
                </c:pt>
                <c:pt idx="239">
                  <c:v>959.94999999998913</c:v>
                </c:pt>
                <c:pt idx="240">
                  <c:v>959.99999999998909</c:v>
                </c:pt>
                <c:pt idx="241">
                  <c:v>960.04999999998904</c:v>
                </c:pt>
                <c:pt idx="242">
                  <c:v>960.099999999989</c:v>
                </c:pt>
                <c:pt idx="243">
                  <c:v>960.14999999998895</c:v>
                </c:pt>
                <c:pt idx="244">
                  <c:v>960.1999999999889</c:v>
                </c:pt>
                <c:pt idx="245">
                  <c:v>960.24999999998886</c:v>
                </c:pt>
                <c:pt idx="246">
                  <c:v>960.29999999998881</c:v>
                </c:pt>
                <c:pt idx="247">
                  <c:v>960.34999999998877</c:v>
                </c:pt>
                <c:pt idx="248">
                  <c:v>960.39999999998872</c:v>
                </c:pt>
                <c:pt idx="249">
                  <c:v>960.44999999998868</c:v>
                </c:pt>
                <c:pt idx="250">
                  <c:v>960.49999999998863</c:v>
                </c:pt>
                <c:pt idx="251">
                  <c:v>960.54999999998859</c:v>
                </c:pt>
                <c:pt idx="252">
                  <c:v>960.59999999998854</c:v>
                </c:pt>
                <c:pt idx="253">
                  <c:v>960.64999999998849</c:v>
                </c:pt>
                <c:pt idx="254">
                  <c:v>960.69999999998845</c:v>
                </c:pt>
                <c:pt idx="255">
                  <c:v>960.7499999999884</c:v>
                </c:pt>
                <c:pt idx="256">
                  <c:v>960.79999999998836</c:v>
                </c:pt>
                <c:pt idx="257">
                  <c:v>960.84999999998831</c:v>
                </c:pt>
                <c:pt idx="258">
                  <c:v>960.89999999998827</c:v>
                </c:pt>
                <c:pt idx="259">
                  <c:v>960.94999999998822</c:v>
                </c:pt>
                <c:pt idx="260">
                  <c:v>960.99999999998818</c:v>
                </c:pt>
                <c:pt idx="261">
                  <c:v>961.04999999998813</c:v>
                </c:pt>
                <c:pt idx="262">
                  <c:v>961.09999999998809</c:v>
                </c:pt>
                <c:pt idx="263">
                  <c:v>961.14999999998804</c:v>
                </c:pt>
                <c:pt idx="264">
                  <c:v>961.19999999998799</c:v>
                </c:pt>
                <c:pt idx="265">
                  <c:v>961.24999999998795</c:v>
                </c:pt>
                <c:pt idx="266">
                  <c:v>961.2999999999879</c:v>
                </c:pt>
                <c:pt idx="267">
                  <c:v>961.34999999998786</c:v>
                </c:pt>
                <c:pt idx="268">
                  <c:v>961.39999999998781</c:v>
                </c:pt>
                <c:pt idx="269">
                  <c:v>961.44999999998777</c:v>
                </c:pt>
                <c:pt idx="270">
                  <c:v>961.49999999998772</c:v>
                </c:pt>
                <c:pt idx="271">
                  <c:v>961.54999999998768</c:v>
                </c:pt>
                <c:pt idx="272">
                  <c:v>961.59999999998763</c:v>
                </c:pt>
                <c:pt idx="273">
                  <c:v>961.64999999998759</c:v>
                </c:pt>
                <c:pt idx="274">
                  <c:v>961.69999999998754</c:v>
                </c:pt>
                <c:pt idx="275">
                  <c:v>961.74999999998749</c:v>
                </c:pt>
                <c:pt idx="276">
                  <c:v>961.79999999998745</c:v>
                </c:pt>
                <c:pt idx="277">
                  <c:v>961.8499999999874</c:v>
                </c:pt>
                <c:pt idx="278">
                  <c:v>961.89999999998736</c:v>
                </c:pt>
                <c:pt idx="279">
                  <c:v>961.94999999998731</c:v>
                </c:pt>
                <c:pt idx="280">
                  <c:v>961.99999999998727</c:v>
                </c:pt>
                <c:pt idx="281">
                  <c:v>962.04999999998722</c:v>
                </c:pt>
                <c:pt idx="282">
                  <c:v>962.09999999998718</c:v>
                </c:pt>
                <c:pt idx="283">
                  <c:v>962.14999999998713</c:v>
                </c:pt>
                <c:pt idx="284">
                  <c:v>962.19999999998709</c:v>
                </c:pt>
                <c:pt idx="285">
                  <c:v>962.24999999998704</c:v>
                </c:pt>
                <c:pt idx="286">
                  <c:v>962.29999999998699</c:v>
                </c:pt>
                <c:pt idx="287">
                  <c:v>962.34999999998695</c:v>
                </c:pt>
                <c:pt idx="288">
                  <c:v>962.3999999999869</c:v>
                </c:pt>
                <c:pt idx="289">
                  <c:v>962.44999999998686</c:v>
                </c:pt>
                <c:pt idx="290">
                  <c:v>962.49999999998681</c:v>
                </c:pt>
                <c:pt idx="291">
                  <c:v>962.54999999998677</c:v>
                </c:pt>
                <c:pt idx="292">
                  <c:v>962.59999999998672</c:v>
                </c:pt>
                <c:pt idx="293">
                  <c:v>962.64999999998668</c:v>
                </c:pt>
                <c:pt idx="294">
                  <c:v>962.69999999998663</c:v>
                </c:pt>
                <c:pt idx="295">
                  <c:v>962.74999999998658</c:v>
                </c:pt>
                <c:pt idx="296">
                  <c:v>962.79999999998654</c:v>
                </c:pt>
                <c:pt idx="297">
                  <c:v>962.84999999998649</c:v>
                </c:pt>
                <c:pt idx="298">
                  <c:v>962.89999999998645</c:v>
                </c:pt>
                <c:pt idx="299">
                  <c:v>962.9499999999864</c:v>
                </c:pt>
                <c:pt idx="300">
                  <c:v>962.99999999998636</c:v>
                </c:pt>
                <c:pt idx="301">
                  <c:v>963.04999999998631</c:v>
                </c:pt>
                <c:pt idx="302">
                  <c:v>963.09999999998627</c:v>
                </c:pt>
                <c:pt idx="303">
                  <c:v>963.14999999998622</c:v>
                </c:pt>
                <c:pt idx="304">
                  <c:v>963.19999999998618</c:v>
                </c:pt>
                <c:pt idx="305">
                  <c:v>963.24999999998613</c:v>
                </c:pt>
                <c:pt idx="306">
                  <c:v>963.29999999998608</c:v>
                </c:pt>
                <c:pt idx="307">
                  <c:v>963.34999999998604</c:v>
                </c:pt>
                <c:pt idx="308">
                  <c:v>963.39999999998599</c:v>
                </c:pt>
                <c:pt idx="309">
                  <c:v>963.44999999998595</c:v>
                </c:pt>
                <c:pt idx="310">
                  <c:v>963.4999999999859</c:v>
                </c:pt>
                <c:pt idx="311">
                  <c:v>963.54999999998586</c:v>
                </c:pt>
                <c:pt idx="312">
                  <c:v>963.59999999998581</c:v>
                </c:pt>
                <c:pt idx="313">
                  <c:v>963.64999999998577</c:v>
                </c:pt>
                <c:pt idx="314">
                  <c:v>963.69999999998572</c:v>
                </c:pt>
                <c:pt idx="315">
                  <c:v>963.74999999998568</c:v>
                </c:pt>
                <c:pt idx="316">
                  <c:v>963.79999999998563</c:v>
                </c:pt>
                <c:pt idx="317">
                  <c:v>963.84999999998558</c:v>
                </c:pt>
                <c:pt idx="318">
                  <c:v>963.89999999998554</c:v>
                </c:pt>
                <c:pt idx="319">
                  <c:v>963.94999999998549</c:v>
                </c:pt>
                <c:pt idx="320">
                  <c:v>963.99999999998545</c:v>
                </c:pt>
                <c:pt idx="321">
                  <c:v>964.0499999999854</c:v>
                </c:pt>
                <c:pt idx="322">
                  <c:v>964.09999999998536</c:v>
                </c:pt>
                <c:pt idx="323">
                  <c:v>964.14999999998531</c:v>
                </c:pt>
                <c:pt idx="324">
                  <c:v>964.19999999998527</c:v>
                </c:pt>
                <c:pt idx="325">
                  <c:v>964.24999999998522</c:v>
                </c:pt>
                <c:pt idx="326">
                  <c:v>964.29999999998518</c:v>
                </c:pt>
                <c:pt idx="327">
                  <c:v>964.34999999998513</c:v>
                </c:pt>
                <c:pt idx="328">
                  <c:v>964.39999999998508</c:v>
                </c:pt>
                <c:pt idx="329">
                  <c:v>964.44999999998504</c:v>
                </c:pt>
                <c:pt idx="330">
                  <c:v>964.49999999998499</c:v>
                </c:pt>
                <c:pt idx="331">
                  <c:v>964.54999999998495</c:v>
                </c:pt>
                <c:pt idx="332">
                  <c:v>964.5999999999849</c:v>
                </c:pt>
                <c:pt idx="333">
                  <c:v>964.64999999998486</c:v>
                </c:pt>
                <c:pt idx="334">
                  <c:v>964.69999999998481</c:v>
                </c:pt>
                <c:pt idx="335">
                  <c:v>964.74999999998477</c:v>
                </c:pt>
                <c:pt idx="336">
                  <c:v>964.79999999998472</c:v>
                </c:pt>
                <c:pt idx="337">
                  <c:v>964.84999999998468</c:v>
                </c:pt>
                <c:pt idx="338">
                  <c:v>964.89999999998463</c:v>
                </c:pt>
                <c:pt idx="339">
                  <c:v>964.94999999998458</c:v>
                </c:pt>
                <c:pt idx="340">
                  <c:v>964.99999999998454</c:v>
                </c:pt>
                <c:pt idx="341">
                  <c:v>965.04999999998449</c:v>
                </c:pt>
                <c:pt idx="342">
                  <c:v>965.09999999998445</c:v>
                </c:pt>
                <c:pt idx="343">
                  <c:v>965.1499999999844</c:v>
                </c:pt>
                <c:pt idx="344">
                  <c:v>965.19999999998436</c:v>
                </c:pt>
                <c:pt idx="345">
                  <c:v>965.24999999998431</c:v>
                </c:pt>
                <c:pt idx="346">
                  <c:v>965.29999999998427</c:v>
                </c:pt>
                <c:pt idx="347">
                  <c:v>965.34999999998422</c:v>
                </c:pt>
                <c:pt idx="348">
                  <c:v>965.39999999998417</c:v>
                </c:pt>
                <c:pt idx="349">
                  <c:v>965.44999999998413</c:v>
                </c:pt>
                <c:pt idx="350">
                  <c:v>965.49999999998408</c:v>
                </c:pt>
                <c:pt idx="351">
                  <c:v>965.54999999998404</c:v>
                </c:pt>
                <c:pt idx="352">
                  <c:v>965.59999999998399</c:v>
                </c:pt>
                <c:pt idx="353">
                  <c:v>965.64999999998395</c:v>
                </c:pt>
                <c:pt idx="354">
                  <c:v>965.6999999999839</c:v>
                </c:pt>
                <c:pt idx="355">
                  <c:v>965.74999999998386</c:v>
                </c:pt>
                <c:pt idx="356">
                  <c:v>965.79999999998381</c:v>
                </c:pt>
                <c:pt idx="357">
                  <c:v>965.84999999998377</c:v>
                </c:pt>
                <c:pt idx="358">
                  <c:v>965.89999999998372</c:v>
                </c:pt>
                <c:pt idx="359">
                  <c:v>965.94999999998367</c:v>
                </c:pt>
                <c:pt idx="360">
                  <c:v>965.99999999998363</c:v>
                </c:pt>
                <c:pt idx="361">
                  <c:v>966.04999999998358</c:v>
                </c:pt>
                <c:pt idx="362">
                  <c:v>966.09999999998354</c:v>
                </c:pt>
                <c:pt idx="363">
                  <c:v>966.14999999998349</c:v>
                </c:pt>
                <c:pt idx="364">
                  <c:v>966.19999999998345</c:v>
                </c:pt>
                <c:pt idx="365">
                  <c:v>966.2499999999834</c:v>
                </c:pt>
                <c:pt idx="366">
                  <c:v>966.29999999998336</c:v>
                </c:pt>
                <c:pt idx="367">
                  <c:v>966.34999999998331</c:v>
                </c:pt>
                <c:pt idx="368">
                  <c:v>966.39999999998327</c:v>
                </c:pt>
                <c:pt idx="369">
                  <c:v>966.44999999998322</c:v>
                </c:pt>
                <c:pt idx="370">
                  <c:v>966.49999999998317</c:v>
                </c:pt>
                <c:pt idx="371">
                  <c:v>966.54999999998313</c:v>
                </c:pt>
                <c:pt idx="372">
                  <c:v>966.59999999998308</c:v>
                </c:pt>
                <c:pt idx="373">
                  <c:v>966.64999999998304</c:v>
                </c:pt>
                <c:pt idx="374">
                  <c:v>966.69999999998299</c:v>
                </c:pt>
                <c:pt idx="375">
                  <c:v>966.74999999998295</c:v>
                </c:pt>
                <c:pt idx="376">
                  <c:v>966.7999999999829</c:v>
                </c:pt>
                <c:pt idx="377">
                  <c:v>966.84999999998286</c:v>
                </c:pt>
                <c:pt idx="378">
                  <c:v>966.89999999998281</c:v>
                </c:pt>
                <c:pt idx="379">
                  <c:v>966.94999999998277</c:v>
                </c:pt>
                <c:pt idx="380">
                  <c:v>966.99999999998272</c:v>
                </c:pt>
                <c:pt idx="381">
                  <c:v>967.04999999998267</c:v>
                </c:pt>
                <c:pt idx="382">
                  <c:v>967.09999999998263</c:v>
                </c:pt>
                <c:pt idx="383">
                  <c:v>967.14999999998258</c:v>
                </c:pt>
                <c:pt idx="384">
                  <c:v>967.19999999998254</c:v>
                </c:pt>
                <c:pt idx="385">
                  <c:v>967.24999999998249</c:v>
                </c:pt>
                <c:pt idx="386">
                  <c:v>967.29999999998245</c:v>
                </c:pt>
                <c:pt idx="387">
                  <c:v>967.3499999999824</c:v>
                </c:pt>
                <c:pt idx="388">
                  <c:v>967.39999999998236</c:v>
                </c:pt>
                <c:pt idx="389">
                  <c:v>967.44999999998231</c:v>
                </c:pt>
                <c:pt idx="390">
                  <c:v>967.49999999998226</c:v>
                </c:pt>
                <c:pt idx="391">
                  <c:v>967.54999999998222</c:v>
                </c:pt>
                <c:pt idx="392">
                  <c:v>967.59999999998217</c:v>
                </c:pt>
                <c:pt idx="393">
                  <c:v>967.64999999998213</c:v>
                </c:pt>
                <c:pt idx="394">
                  <c:v>967.69999999998208</c:v>
                </c:pt>
                <c:pt idx="395">
                  <c:v>967.74999999998204</c:v>
                </c:pt>
                <c:pt idx="396">
                  <c:v>967.79999999998199</c:v>
                </c:pt>
                <c:pt idx="397">
                  <c:v>967.84999999998195</c:v>
                </c:pt>
                <c:pt idx="398">
                  <c:v>967.8999999999819</c:v>
                </c:pt>
                <c:pt idx="399">
                  <c:v>967.94999999998186</c:v>
                </c:pt>
                <c:pt idx="400">
                  <c:v>967.99999999998181</c:v>
                </c:pt>
                <c:pt idx="401">
                  <c:v>968.04999999998176</c:v>
                </c:pt>
                <c:pt idx="402">
                  <c:v>968.09999999998172</c:v>
                </c:pt>
                <c:pt idx="403">
                  <c:v>968.14999999998167</c:v>
                </c:pt>
                <c:pt idx="404">
                  <c:v>968.19999999998163</c:v>
                </c:pt>
                <c:pt idx="405">
                  <c:v>968.24999999998158</c:v>
                </c:pt>
                <c:pt idx="406">
                  <c:v>968.29999999998154</c:v>
                </c:pt>
                <c:pt idx="407">
                  <c:v>968.34999999998149</c:v>
                </c:pt>
                <c:pt idx="408">
                  <c:v>968.39999999998145</c:v>
                </c:pt>
                <c:pt idx="409">
                  <c:v>968.4499999999814</c:v>
                </c:pt>
                <c:pt idx="410">
                  <c:v>968.49999999998136</c:v>
                </c:pt>
                <c:pt idx="411">
                  <c:v>968.54999999998131</c:v>
                </c:pt>
                <c:pt idx="412">
                  <c:v>968.59999999998126</c:v>
                </c:pt>
                <c:pt idx="413">
                  <c:v>968.64999999998122</c:v>
                </c:pt>
                <c:pt idx="414">
                  <c:v>968.69999999998117</c:v>
                </c:pt>
                <c:pt idx="415">
                  <c:v>968.74999999998113</c:v>
                </c:pt>
                <c:pt idx="416">
                  <c:v>968.79999999998108</c:v>
                </c:pt>
                <c:pt idx="417">
                  <c:v>968.84999999998104</c:v>
                </c:pt>
                <c:pt idx="418">
                  <c:v>968.89999999998099</c:v>
                </c:pt>
                <c:pt idx="419">
                  <c:v>968.94999999998095</c:v>
                </c:pt>
                <c:pt idx="420">
                  <c:v>968.9999999999809</c:v>
                </c:pt>
                <c:pt idx="421">
                  <c:v>969.04999999998086</c:v>
                </c:pt>
                <c:pt idx="422">
                  <c:v>969.09999999998081</c:v>
                </c:pt>
                <c:pt idx="423">
                  <c:v>969.14999999998076</c:v>
                </c:pt>
                <c:pt idx="424">
                  <c:v>969.19999999998072</c:v>
                </c:pt>
                <c:pt idx="425">
                  <c:v>969.24999999998067</c:v>
                </c:pt>
                <c:pt idx="426">
                  <c:v>969.29999999998063</c:v>
                </c:pt>
                <c:pt idx="427">
                  <c:v>969.34999999998058</c:v>
                </c:pt>
                <c:pt idx="428">
                  <c:v>969.39999999998054</c:v>
                </c:pt>
                <c:pt idx="429">
                  <c:v>969.44999999998049</c:v>
                </c:pt>
                <c:pt idx="430">
                  <c:v>969.49999999998045</c:v>
                </c:pt>
                <c:pt idx="431">
                  <c:v>969.5499999999804</c:v>
                </c:pt>
                <c:pt idx="432">
                  <c:v>969.59999999998035</c:v>
                </c:pt>
                <c:pt idx="433">
                  <c:v>969.64999999998031</c:v>
                </c:pt>
                <c:pt idx="434">
                  <c:v>969.69999999998026</c:v>
                </c:pt>
                <c:pt idx="435">
                  <c:v>969.74999999998022</c:v>
                </c:pt>
                <c:pt idx="436">
                  <c:v>969.79999999998017</c:v>
                </c:pt>
                <c:pt idx="437">
                  <c:v>969.84999999998013</c:v>
                </c:pt>
                <c:pt idx="438">
                  <c:v>969.89999999998008</c:v>
                </c:pt>
                <c:pt idx="439">
                  <c:v>969.94999999998004</c:v>
                </c:pt>
                <c:pt idx="440">
                  <c:v>969.99999999997999</c:v>
                </c:pt>
                <c:pt idx="441">
                  <c:v>970.04999999997995</c:v>
                </c:pt>
                <c:pt idx="442">
                  <c:v>970.0999999999799</c:v>
                </c:pt>
                <c:pt idx="443">
                  <c:v>970.14999999997985</c:v>
                </c:pt>
                <c:pt idx="444">
                  <c:v>970.19999999997981</c:v>
                </c:pt>
                <c:pt idx="445">
                  <c:v>970.24999999997976</c:v>
                </c:pt>
                <c:pt idx="446">
                  <c:v>970.29999999997972</c:v>
                </c:pt>
                <c:pt idx="447">
                  <c:v>970.34999999997967</c:v>
                </c:pt>
                <c:pt idx="448">
                  <c:v>970.39999999997963</c:v>
                </c:pt>
                <c:pt idx="449">
                  <c:v>970.44999999997958</c:v>
                </c:pt>
                <c:pt idx="450">
                  <c:v>970.49999999997954</c:v>
                </c:pt>
                <c:pt idx="451">
                  <c:v>970.54999999997949</c:v>
                </c:pt>
                <c:pt idx="452">
                  <c:v>970.59999999997945</c:v>
                </c:pt>
                <c:pt idx="453">
                  <c:v>970.6499999999794</c:v>
                </c:pt>
                <c:pt idx="454">
                  <c:v>970.69999999997935</c:v>
                </c:pt>
                <c:pt idx="455">
                  <c:v>970.74999999997931</c:v>
                </c:pt>
                <c:pt idx="456">
                  <c:v>970.79999999997926</c:v>
                </c:pt>
                <c:pt idx="457">
                  <c:v>970.84999999997922</c:v>
                </c:pt>
                <c:pt idx="458">
                  <c:v>970.89999999997917</c:v>
                </c:pt>
                <c:pt idx="459">
                  <c:v>970.94999999997913</c:v>
                </c:pt>
                <c:pt idx="460">
                  <c:v>970.99999999997908</c:v>
                </c:pt>
                <c:pt idx="461">
                  <c:v>971.04999999997904</c:v>
                </c:pt>
                <c:pt idx="462">
                  <c:v>971.09999999997899</c:v>
                </c:pt>
                <c:pt idx="463">
                  <c:v>971.14999999997895</c:v>
                </c:pt>
                <c:pt idx="464">
                  <c:v>971.1999999999789</c:v>
                </c:pt>
                <c:pt idx="465">
                  <c:v>971.24999999997885</c:v>
                </c:pt>
                <c:pt idx="466">
                  <c:v>971.29999999997881</c:v>
                </c:pt>
                <c:pt idx="467">
                  <c:v>971.34999999997876</c:v>
                </c:pt>
                <c:pt idx="468">
                  <c:v>971.39999999997872</c:v>
                </c:pt>
                <c:pt idx="469">
                  <c:v>971.44999999997867</c:v>
                </c:pt>
                <c:pt idx="470">
                  <c:v>971.49999999997863</c:v>
                </c:pt>
                <c:pt idx="471">
                  <c:v>971.54999999997858</c:v>
                </c:pt>
                <c:pt idx="472">
                  <c:v>971.59999999997854</c:v>
                </c:pt>
                <c:pt idx="473">
                  <c:v>971.64999999997849</c:v>
                </c:pt>
                <c:pt idx="474">
                  <c:v>971.69999999997844</c:v>
                </c:pt>
                <c:pt idx="475">
                  <c:v>971.7499999999784</c:v>
                </c:pt>
                <c:pt idx="476">
                  <c:v>971.79999999997835</c:v>
                </c:pt>
                <c:pt idx="477">
                  <c:v>971.84999999997831</c:v>
                </c:pt>
                <c:pt idx="478">
                  <c:v>971.89999999997826</c:v>
                </c:pt>
                <c:pt idx="479">
                  <c:v>971.94999999997822</c:v>
                </c:pt>
                <c:pt idx="480">
                  <c:v>971.99999999997817</c:v>
                </c:pt>
                <c:pt idx="481">
                  <c:v>972.04999999997813</c:v>
                </c:pt>
                <c:pt idx="482">
                  <c:v>972.09999999997808</c:v>
                </c:pt>
                <c:pt idx="483">
                  <c:v>972.14999999997804</c:v>
                </c:pt>
                <c:pt idx="484">
                  <c:v>972.19999999997799</c:v>
                </c:pt>
                <c:pt idx="485">
                  <c:v>972.24999999997794</c:v>
                </c:pt>
                <c:pt idx="486">
                  <c:v>972.2999999999779</c:v>
                </c:pt>
                <c:pt idx="487">
                  <c:v>972.34999999997785</c:v>
                </c:pt>
                <c:pt idx="488">
                  <c:v>972.39999999997781</c:v>
                </c:pt>
                <c:pt idx="489">
                  <c:v>972.44999999997776</c:v>
                </c:pt>
                <c:pt idx="490">
                  <c:v>972.49999999997772</c:v>
                </c:pt>
                <c:pt idx="491">
                  <c:v>972.54999999997767</c:v>
                </c:pt>
                <c:pt idx="492">
                  <c:v>972.59999999997763</c:v>
                </c:pt>
                <c:pt idx="493">
                  <c:v>972.64999999997758</c:v>
                </c:pt>
                <c:pt idx="494">
                  <c:v>972.69999999997754</c:v>
                </c:pt>
                <c:pt idx="495">
                  <c:v>972.74999999997749</c:v>
                </c:pt>
                <c:pt idx="496">
                  <c:v>972.79999999997744</c:v>
                </c:pt>
                <c:pt idx="497">
                  <c:v>972.8499999999774</c:v>
                </c:pt>
                <c:pt idx="498">
                  <c:v>972.89999999997735</c:v>
                </c:pt>
                <c:pt idx="499">
                  <c:v>972.94999999997731</c:v>
                </c:pt>
                <c:pt idx="500">
                  <c:v>972.99999999997726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79</c:v>
                </c:pt>
                <c:pt idx="1">
                  <c:v>92</c:v>
                </c:pt>
                <c:pt idx="2">
                  <c:v>85</c:v>
                </c:pt>
                <c:pt idx="3">
                  <c:v>85</c:v>
                </c:pt>
                <c:pt idx="4">
                  <c:v>70</c:v>
                </c:pt>
                <c:pt idx="5">
                  <c:v>89</c:v>
                </c:pt>
                <c:pt idx="6">
                  <c:v>88</c:v>
                </c:pt>
                <c:pt idx="7">
                  <c:v>93</c:v>
                </c:pt>
                <c:pt idx="8">
                  <c:v>79</c:v>
                </c:pt>
                <c:pt idx="9">
                  <c:v>77</c:v>
                </c:pt>
                <c:pt idx="10">
                  <c:v>97</c:v>
                </c:pt>
                <c:pt idx="11">
                  <c:v>86</c:v>
                </c:pt>
                <c:pt idx="12">
                  <c:v>87</c:v>
                </c:pt>
                <c:pt idx="13">
                  <c:v>64</c:v>
                </c:pt>
                <c:pt idx="14">
                  <c:v>63</c:v>
                </c:pt>
                <c:pt idx="15">
                  <c:v>69</c:v>
                </c:pt>
                <c:pt idx="16">
                  <c:v>59</c:v>
                </c:pt>
                <c:pt idx="17">
                  <c:v>86</c:v>
                </c:pt>
                <c:pt idx="18">
                  <c:v>81</c:v>
                </c:pt>
                <c:pt idx="19">
                  <c:v>81</c:v>
                </c:pt>
                <c:pt idx="20">
                  <c:v>64</c:v>
                </c:pt>
                <c:pt idx="21">
                  <c:v>73</c:v>
                </c:pt>
                <c:pt idx="22">
                  <c:v>63</c:v>
                </c:pt>
                <c:pt idx="23">
                  <c:v>72</c:v>
                </c:pt>
                <c:pt idx="24">
                  <c:v>63</c:v>
                </c:pt>
                <c:pt idx="25">
                  <c:v>72</c:v>
                </c:pt>
                <c:pt idx="26">
                  <c:v>73</c:v>
                </c:pt>
                <c:pt idx="27">
                  <c:v>85</c:v>
                </c:pt>
                <c:pt idx="28">
                  <c:v>67</c:v>
                </c:pt>
                <c:pt idx="29">
                  <c:v>60</c:v>
                </c:pt>
                <c:pt idx="30">
                  <c:v>65</c:v>
                </c:pt>
                <c:pt idx="31">
                  <c:v>56</c:v>
                </c:pt>
                <c:pt idx="32">
                  <c:v>84</c:v>
                </c:pt>
                <c:pt idx="33">
                  <c:v>64</c:v>
                </c:pt>
                <c:pt idx="34">
                  <c:v>75</c:v>
                </c:pt>
                <c:pt idx="35">
                  <c:v>69</c:v>
                </c:pt>
                <c:pt idx="36">
                  <c:v>82</c:v>
                </c:pt>
                <c:pt idx="37">
                  <c:v>53</c:v>
                </c:pt>
                <c:pt idx="38">
                  <c:v>61</c:v>
                </c:pt>
                <c:pt idx="39">
                  <c:v>68</c:v>
                </c:pt>
                <c:pt idx="40">
                  <c:v>82</c:v>
                </c:pt>
                <c:pt idx="41">
                  <c:v>74</c:v>
                </c:pt>
                <c:pt idx="42">
                  <c:v>72</c:v>
                </c:pt>
                <c:pt idx="43">
                  <c:v>78</c:v>
                </c:pt>
                <c:pt idx="44">
                  <c:v>72</c:v>
                </c:pt>
                <c:pt idx="45">
                  <c:v>85</c:v>
                </c:pt>
                <c:pt idx="46">
                  <c:v>62</c:v>
                </c:pt>
                <c:pt idx="47">
                  <c:v>63</c:v>
                </c:pt>
                <c:pt idx="48">
                  <c:v>81</c:v>
                </c:pt>
                <c:pt idx="49">
                  <c:v>67</c:v>
                </c:pt>
                <c:pt idx="50">
                  <c:v>80</c:v>
                </c:pt>
                <c:pt idx="51">
                  <c:v>67</c:v>
                </c:pt>
                <c:pt idx="52">
                  <c:v>61</c:v>
                </c:pt>
                <c:pt idx="53">
                  <c:v>64</c:v>
                </c:pt>
                <c:pt idx="54">
                  <c:v>69</c:v>
                </c:pt>
                <c:pt idx="55">
                  <c:v>92</c:v>
                </c:pt>
                <c:pt idx="56">
                  <c:v>81</c:v>
                </c:pt>
                <c:pt idx="57">
                  <c:v>82</c:v>
                </c:pt>
                <c:pt idx="58">
                  <c:v>87</c:v>
                </c:pt>
                <c:pt idx="59">
                  <c:v>75</c:v>
                </c:pt>
                <c:pt idx="60">
                  <c:v>81</c:v>
                </c:pt>
                <c:pt idx="61">
                  <c:v>78</c:v>
                </c:pt>
                <c:pt idx="62">
                  <c:v>90</c:v>
                </c:pt>
                <c:pt idx="63">
                  <c:v>74</c:v>
                </c:pt>
                <c:pt idx="64">
                  <c:v>85</c:v>
                </c:pt>
                <c:pt idx="65">
                  <c:v>93</c:v>
                </c:pt>
                <c:pt idx="66">
                  <c:v>94</c:v>
                </c:pt>
                <c:pt idx="67">
                  <c:v>82</c:v>
                </c:pt>
                <c:pt idx="68">
                  <c:v>83</c:v>
                </c:pt>
                <c:pt idx="69">
                  <c:v>84</c:v>
                </c:pt>
                <c:pt idx="70">
                  <c:v>91</c:v>
                </c:pt>
                <c:pt idx="71">
                  <c:v>88</c:v>
                </c:pt>
                <c:pt idx="72">
                  <c:v>73</c:v>
                </c:pt>
                <c:pt idx="73">
                  <c:v>61</c:v>
                </c:pt>
                <c:pt idx="74">
                  <c:v>89</c:v>
                </c:pt>
                <c:pt idx="75">
                  <c:v>80</c:v>
                </c:pt>
                <c:pt idx="76">
                  <c:v>76</c:v>
                </c:pt>
                <c:pt idx="77">
                  <c:v>82</c:v>
                </c:pt>
                <c:pt idx="78">
                  <c:v>91</c:v>
                </c:pt>
                <c:pt idx="79">
                  <c:v>82</c:v>
                </c:pt>
                <c:pt idx="80">
                  <c:v>87</c:v>
                </c:pt>
                <c:pt idx="81">
                  <c:v>90</c:v>
                </c:pt>
                <c:pt idx="82">
                  <c:v>92</c:v>
                </c:pt>
                <c:pt idx="83">
                  <c:v>74</c:v>
                </c:pt>
                <c:pt idx="84">
                  <c:v>97</c:v>
                </c:pt>
                <c:pt idx="85">
                  <c:v>106</c:v>
                </c:pt>
                <c:pt idx="86">
                  <c:v>71</c:v>
                </c:pt>
                <c:pt idx="87">
                  <c:v>103</c:v>
                </c:pt>
                <c:pt idx="88">
                  <c:v>94</c:v>
                </c:pt>
                <c:pt idx="89">
                  <c:v>77</c:v>
                </c:pt>
                <c:pt idx="90">
                  <c:v>92</c:v>
                </c:pt>
                <c:pt idx="91">
                  <c:v>77</c:v>
                </c:pt>
                <c:pt idx="92">
                  <c:v>100</c:v>
                </c:pt>
                <c:pt idx="93">
                  <c:v>83</c:v>
                </c:pt>
                <c:pt idx="94">
                  <c:v>112</c:v>
                </c:pt>
                <c:pt idx="95">
                  <c:v>102</c:v>
                </c:pt>
                <c:pt idx="96">
                  <c:v>80</c:v>
                </c:pt>
                <c:pt idx="97">
                  <c:v>105</c:v>
                </c:pt>
                <c:pt idx="98">
                  <c:v>106</c:v>
                </c:pt>
                <c:pt idx="99">
                  <c:v>83</c:v>
                </c:pt>
                <c:pt idx="100">
                  <c:v>112</c:v>
                </c:pt>
                <c:pt idx="101">
                  <c:v>112</c:v>
                </c:pt>
                <c:pt idx="102">
                  <c:v>98</c:v>
                </c:pt>
                <c:pt idx="103">
                  <c:v>111</c:v>
                </c:pt>
                <c:pt idx="104">
                  <c:v>119</c:v>
                </c:pt>
                <c:pt idx="105">
                  <c:v>120</c:v>
                </c:pt>
                <c:pt idx="106">
                  <c:v>140</c:v>
                </c:pt>
                <c:pt idx="107">
                  <c:v>116</c:v>
                </c:pt>
                <c:pt idx="108">
                  <c:v>120</c:v>
                </c:pt>
                <c:pt idx="109">
                  <c:v>117</c:v>
                </c:pt>
                <c:pt idx="110">
                  <c:v>131</c:v>
                </c:pt>
                <c:pt idx="111">
                  <c:v>115</c:v>
                </c:pt>
                <c:pt idx="112">
                  <c:v>153</c:v>
                </c:pt>
                <c:pt idx="113">
                  <c:v>137</c:v>
                </c:pt>
                <c:pt idx="114">
                  <c:v>146</c:v>
                </c:pt>
                <c:pt idx="115">
                  <c:v>147</c:v>
                </c:pt>
                <c:pt idx="116">
                  <c:v>168</c:v>
                </c:pt>
                <c:pt idx="117">
                  <c:v>168</c:v>
                </c:pt>
                <c:pt idx="118">
                  <c:v>171</c:v>
                </c:pt>
                <c:pt idx="119">
                  <c:v>202</c:v>
                </c:pt>
                <c:pt idx="120">
                  <c:v>231</c:v>
                </c:pt>
                <c:pt idx="121">
                  <c:v>205</c:v>
                </c:pt>
                <c:pt idx="122">
                  <c:v>213</c:v>
                </c:pt>
                <c:pt idx="123">
                  <c:v>266</c:v>
                </c:pt>
                <c:pt idx="124">
                  <c:v>235</c:v>
                </c:pt>
                <c:pt idx="125">
                  <c:v>254</c:v>
                </c:pt>
                <c:pt idx="126">
                  <c:v>305</c:v>
                </c:pt>
                <c:pt idx="127">
                  <c:v>328</c:v>
                </c:pt>
                <c:pt idx="128">
                  <c:v>312</c:v>
                </c:pt>
                <c:pt idx="129">
                  <c:v>358</c:v>
                </c:pt>
                <c:pt idx="130">
                  <c:v>365</c:v>
                </c:pt>
                <c:pt idx="131">
                  <c:v>416</c:v>
                </c:pt>
                <c:pt idx="132">
                  <c:v>451</c:v>
                </c:pt>
                <c:pt idx="133">
                  <c:v>459</c:v>
                </c:pt>
                <c:pt idx="134">
                  <c:v>479</c:v>
                </c:pt>
                <c:pt idx="135">
                  <c:v>584</c:v>
                </c:pt>
                <c:pt idx="136">
                  <c:v>626</c:v>
                </c:pt>
                <c:pt idx="137">
                  <c:v>691</c:v>
                </c:pt>
                <c:pt idx="138">
                  <c:v>622</c:v>
                </c:pt>
                <c:pt idx="139">
                  <c:v>711</c:v>
                </c:pt>
                <c:pt idx="140">
                  <c:v>764</c:v>
                </c:pt>
                <c:pt idx="141">
                  <c:v>826</c:v>
                </c:pt>
                <c:pt idx="142">
                  <c:v>850</c:v>
                </c:pt>
                <c:pt idx="143">
                  <c:v>935</c:v>
                </c:pt>
                <c:pt idx="144">
                  <c:v>950</c:v>
                </c:pt>
                <c:pt idx="145">
                  <c:v>1045</c:v>
                </c:pt>
                <c:pt idx="146">
                  <c:v>1043</c:v>
                </c:pt>
                <c:pt idx="147">
                  <c:v>1096</c:v>
                </c:pt>
                <c:pt idx="148">
                  <c:v>1096</c:v>
                </c:pt>
                <c:pt idx="149">
                  <c:v>1144</c:v>
                </c:pt>
                <c:pt idx="150">
                  <c:v>1191</c:v>
                </c:pt>
                <c:pt idx="151">
                  <c:v>1222</c:v>
                </c:pt>
                <c:pt idx="152">
                  <c:v>1233</c:v>
                </c:pt>
                <c:pt idx="153">
                  <c:v>1188</c:v>
                </c:pt>
                <c:pt idx="154">
                  <c:v>1234</c:v>
                </c:pt>
                <c:pt idx="155">
                  <c:v>1241</c:v>
                </c:pt>
                <c:pt idx="156">
                  <c:v>1225</c:v>
                </c:pt>
                <c:pt idx="157">
                  <c:v>1240</c:v>
                </c:pt>
                <c:pt idx="158">
                  <c:v>1175</c:v>
                </c:pt>
                <c:pt idx="159">
                  <c:v>1181</c:v>
                </c:pt>
                <c:pt idx="160">
                  <c:v>1111</c:v>
                </c:pt>
                <c:pt idx="161">
                  <c:v>1034</c:v>
                </c:pt>
                <c:pt idx="162">
                  <c:v>1066</c:v>
                </c:pt>
                <c:pt idx="163">
                  <c:v>979</c:v>
                </c:pt>
                <c:pt idx="164">
                  <c:v>927</c:v>
                </c:pt>
                <c:pt idx="165">
                  <c:v>933</c:v>
                </c:pt>
                <c:pt idx="166">
                  <c:v>899</c:v>
                </c:pt>
                <c:pt idx="167">
                  <c:v>882</c:v>
                </c:pt>
                <c:pt idx="168">
                  <c:v>797</c:v>
                </c:pt>
                <c:pt idx="169">
                  <c:v>753</c:v>
                </c:pt>
                <c:pt idx="170">
                  <c:v>700</c:v>
                </c:pt>
                <c:pt idx="171">
                  <c:v>681</c:v>
                </c:pt>
                <c:pt idx="172">
                  <c:v>661</c:v>
                </c:pt>
                <c:pt idx="173">
                  <c:v>583</c:v>
                </c:pt>
                <c:pt idx="174">
                  <c:v>571</c:v>
                </c:pt>
                <c:pt idx="175">
                  <c:v>561</c:v>
                </c:pt>
                <c:pt idx="176">
                  <c:v>496</c:v>
                </c:pt>
                <c:pt idx="177">
                  <c:v>479</c:v>
                </c:pt>
                <c:pt idx="178">
                  <c:v>433</c:v>
                </c:pt>
                <c:pt idx="179">
                  <c:v>384</c:v>
                </c:pt>
                <c:pt idx="180">
                  <c:v>370</c:v>
                </c:pt>
                <c:pt idx="181">
                  <c:v>349</c:v>
                </c:pt>
                <c:pt idx="182">
                  <c:v>328</c:v>
                </c:pt>
                <c:pt idx="183">
                  <c:v>303</c:v>
                </c:pt>
                <c:pt idx="184">
                  <c:v>272</c:v>
                </c:pt>
                <c:pt idx="185">
                  <c:v>270</c:v>
                </c:pt>
                <c:pt idx="186">
                  <c:v>258</c:v>
                </c:pt>
                <c:pt idx="187">
                  <c:v>225</c:v>
                </c:pt>
                <c:pt idx="188">
                  <c:v>198</c:v>
                </c:pt>
                <c:pt idx="189">
                  <c:v>188</c:v>
                </c:pt>
                <c:pt idx="190">
                  <c:v>188</c:v>
                </c:pt>
                <c:pt idx="191">
                  <c:v>198</c:v>
                </c:pt>
                <c:pt idx="192">
                  <c:v>176</c:v>
                </c:pt>
                <c:pt idx="193">
                  <c:v>162</c:v>
                </c:pt>
                <c:pt idx="194">
                  <c:v>172</c:v>
                </c:pt>
                <c:pt idx="195">
                  <c:v>155</c:v>
                </c:pt>
                <c:pt idx="196">
                  <c:v>140</c:v>
                </c:pt>
                <c:pt idx="197">
                  <c:v>128</c:v>
                </c:pt>
                <c:pt idx="198">
                  <c:v>121</c:v>
                </c:pt>
                <c:pt idx="199">
                  <c:v>113</c:v>
                </c:pt>
                <c:pt idx="200">
                  <c:v>102</c:v>
                </c:pt>
                <c:pt idx="201">
                  <c:v>105</c:v>
                </c:pt>
                <c:pt idx="202">
                  <c:v>104</c:v>
                </c:pt>
                <c:pt idx="203">
                  <c:v>101</c:v>
                </c:pt>
                <c:pt idx="204">
                  <c:v>110</c:v>
                </c:pt>
                <c:pt idx="205">
                  <c:v>102</c:v>
                </c:pt>
                <c:pt idx="206">
                  <c:v>93</c:v>
                </c:pt>
                <c:pt idx="207">
                  <c:v>84</c:v>
                </c:pt>
                <c:pt idx="208">
                  <c:v>99</c:v>
                </c:pt>
                <c:pt idx="209">
                  <c:v>78</c:v>
                </c:pt>
                <c:pt idx="210">
                  <c:v>76</c:v>
                </c:pt>
                <c:pt idx="211">
                  <c:v>78</c:v>
                </c:pt>
                <c:pt idx="212">
                  <c:v>85</c:v>
                </c:pt>
                <c:pt idx="213">
                  <c:v>65</c:v>
                </c:pt>
                <c:pt idx="214">
                  <c:v>80</c:v>
                </c:pt>
                <c:pt idx="215">
                  <c:v>59</c:v>
                </c:pt>
                <c:pt idx="216">
                  <c:v>72</c:v>
                </c:pt>
                <c:pt idx="217">
                  <c:v>67</c:v>
                </c:pt>
                <c:pt idx="218">
                  <c:v>57</c:v>
                </c:pt>
                <c:pt idx="219">
                  <c:v>79</c:v>
                </c:pt>
                <c:pt idx="220">
                  <c:v>71</c:v>
                </c:pt>
                <c:pt idx="221">
                  <c:v>53</c:v>
                </c:pt>
                <c:pt idx="222">
                  <c:v>61</c:v>
                </c:pt>
                <c:pt idx="223">
                  <c:v>57</c:v>
                </c:pt>
                <c:pt idx="224">
                  <c:v>64</c:v>
                </c:pt>
                <c:pt idx="225">
                  <c:v>74</c:v>
                </c:pt>
                <c:pt idx="226">
                  <c:v>65</c:v>
                </c:pt>
                <c:pt idx="227">
                  <c:v>57</c:v>
                </c:pt>
                <c:pt idx="228">
                  <c:v>56</c:v>
                </c:pt>
                <c:pt idx="229">
                  <c:v>50</c:v>
                </c:pt>
                <c:pt idx="230">
                  <c:v>57</c:v>
                </c:pt>
                <c:pt idx="231">
                  <c:v>67</c:v>
                </c:pt>
                <c:pt idx="232">
                  <c:v>75</c:v>
                </c:pt>
                <c:pt idx="233">
                  <c:v>66</c:v>
                </c:pt>
                <c:pt idx="234">
                  <c:v>64</c:v>
                </c:pt>
                <c:pt idx="235">
                  <c:v>79</c:v>
                </c:pt>
                <c:pt idx="236">
                  <c:v>72</c:v>
                </c:pt>
                <c:pt idx="237">
                  <c:v>72</c:v>
                </c:pt>
                <c:pt idx="238">
                  <c:v>66</c:v>
                </c:pt>
                <c:pt idx="239">
                  <c:v>68</c:v>
                </c:pt>
                <c:pt idx="240">
                  <c:v>59</c:v>
                </c:pt>
                <c:pt idx="241">
                  <c:v>64</c:v>
                </c:pt>
                <c:pt idx="242">
                  <c:v>49</c:v>
                </c:pt>
                <c:pt idx="243">
                  <c:v>66</c:v>
                </c:pt>
                <c:pt idx="244">
                  <c:v>62</c:v>
                </c:pt>
                <c:pt idx="245">
                  <c:v>80</c:v>
                </c:pt>
                <c:pt idx="246">
                  <c:v>55</c:v>
                </c:pt>
                <c:pt idx="247">
                  <c:v>82</c:v>
                </c:pt>
                <c:pt idx="248">
                  <c:v>79</c:v>
                </c:pt>
                <c:pt idx="249">
                  <c:v>69</c:v>
                </c:pt>
                <c:pt idx="250">
                  <c:v>62</c:v>
                </c:pt>
                <c:pt idx="251">
                  <c:v>61</c:v>
                </c:pt>
                <c:pt idx="252">
                  <c:v>62</c:v>
                </c:pt>
                <c:pt idx="253">
                  <c:v>70</c:v>
                </c:pt>
                <c:pt idx="254">
                  <c:v>73</c:v>
                </c:pt>
                <c:pt idx="255">
                  <c:v>61</c:v>
                </c:pt>
                <c:pt idx="256">
                  <c:v>60</c:v>
                </c:pt>
                <c:pt idx="257">
                  <c:v>44</c:v>
                </c:pt>
                <c:pt idx="258">
                  <c:v>66</c:v>
                </c:pt>
                <c:pt idx="259">
                  <c:v>61</c:v>
                </c:pt>
                <c:pt idx="260">
                  <c:v>64</c:v>
                </c:pt>
                <c:pt idx="261">
                  <c:v>59</c:v>
                </c:pt>
                <c:pt idx="262">
                  <c:v>55</c:v>
                </c:pt>
                <c:pt idx="263">
                  <c:v>65</c:v>
                </c:pt>
                <c:pt idx="264">
                  <c:v>59</c:v>
                </c:pt>
                <c:pt idx="265">
                  <c:v>63</c:v>
                </c:pt>
                <c:pt idx="266">
                  <c:v>53</c:v>
                </c:pt>
                <c:pt idx="267">
                  <c:v>51</c:v>
                </c:pt>
                <c:pt idx="268">
                  <c:v>61</c:v>
                </c:pt>
                <c:pt idx="269">
                  <c:v>52</c:v>
                </c:pt>
                <c:pt idx="270">
                  <c:v>51</c:v>
                </c:pt>
                <c:pt idx="271">
                  <c:v>53</c:v>
                </c:pt>
                <c:pt idx="272">
                  <c:v>50</c:v>
                </c:pt>
                <c:pt idx="273">
                  <c:v>42</c:v>
                </c:pt>
                <c:pt idx="274">
                  <c:v>55</c:v>
                </c:pt>
                <c:pt idx="275">
                  <c:v>67</c:v>
                </c:pt>
                <c:pt idx="276">
                  <c:v>57</c:v>
                </c:pt>
                <c:pt idx="277">
                  <c:v>58</c:v>
                </c:pt>
                <c:pt idx="278">
                  <c:v>72</c:v>
                </c:pt>
                <c:pt idx="279">
                  <c:v>54</c:v>
                </c:pt>
                <c:pt idx="280">
                  <c:v>42</c:v>
                </c:pt>
                <c:pt idx="281">
                  <c:v>53</c:v>
                </c:pt>
                <c:pt idx="282">
                  <c:v>49</c:v>
                </c:pt>
                <c:pt idx="283">
                  <c:v>48</c:v>
                </c:pt>
                <c:pt idx="284">
                  <c:v>60</c:v>
                </c:pt>
                <c:pt idx="285">
                  <c:v>53</c:v>
                </c:pt>
                <c:pt idx="286">
                  <c:v>51</c:v>
                </c:pt>
                <c:pt idx="287">
                  <c:v>53</c:v>
                </c:pt>
                <c:pt idx="288">
                  <c:v>68</c:v>
                </c:pt>
                <c:pt idx="289">
                  <c:v>47</c:v>
                </c:pt>
                <c:pt idx="290">
                  <c:v>58</c:v>
                </c:pt>
                <c:pt idx="291">
                  <c:v>59</c:v>
                </c:pt>
                <c:pt idx="292">
                  <c:v>57</c:v>
                </c:pt>
                <c:pt idx="293">
                  <c:v>62</c:v>
                </c:pt>
                <c:pt idx="294">
                  <c:v>68</c:v>
                </c:pt>
                <c:pt idx="295">
                  <c:v>64</c:v>
                </c:pt>
                <c:pt idx="296">
                  <c:v>64</c:v>
                </c:pt>
                <c:pt idx="297">
                  <c:v>74</c:v>
                </c:pt>
                <c:pt idx="298">
                  <c:v>64</c:v>
                </c:pt>
                <c:pt idx="299">
                  <c:v>65</c:v>
                </c:pt>
                <c:pt idx="300">
                  <c:v>71</c:v>
                </c:pt>
                <c:pt idx="301">
                  <c:v>71</c:v>
                </c:pt>
                <c:pt idx="302">
                  <c:v>97</c:v>
                </c:pt>
                <c:pt idx="303">
                  <c:v>81</c:v>
                </c:pt>
                <c:pt idx="304">
                  <c:v>83</c:v>
                </c:pt>
                <c:pt idx="305">
                  <c:v>85</c:v>
                </c:pt>
                <c:pt idx="306">
                  <c:v>87</c:v>
                </c:pt>
                <c:pt idx="307">
                  <c:v>78</c:v>
                </c:pt>
                <c:pt idx="308">
                  <c:v>92</c:v>
                </c:pt>
                <c:pt idx="309">
                  <c:v>114</c:v>
                </c:pt>
                <c:pt idx="310">
                  <c:v>109</c:v>
                </c:pt>
                <c:pt idx="311">
                  <c:v>99</c:v>
                </c:pt>
                <c:pt idx="312">
                  <c:v>113</c:v>
                </c:pt>
                <c:pt idx="313">
                  <c:v>128</c:v>
                </c:pt>
                <c:pt idx="314">
                  <c:v>113</c:v>
                </c:pt>
                <c:pt idx="315">
                  <c:v>124</c:v>
                </c:pt>
                <c:pt idx="316">
                  <c:v>107</c:v>
                </c:pt>
                <c:pt idx="317">
                  <c:v>109</c:v>
                </c:pt>
                <c:pt idx="318">
                  <c:v>153</c:v>
                </c:pt>
                <c:pt idx="319">
                  <c:v>145</c:v>
                </c:pt>
                <c:pt idx="320">
                  <c:v>152</c:v>
                </c:pt>
                <c:pt idx="321">
                  <c:v>139</c:v>
                </c:pt>
                <c:pt idx="322">
                  <c:v>131</c:v>
                </c:pt>
                <c:pt idx="323">
                  <c:v>123</c:v>
                </c:pt>
                <c:pt idx="324">
                  <c:v>136</c:v>
                </c:pt>
                <c:pt idx="325">
                  <c:v>157</c:v>
                </c:pt>
                <c:pt idx="326">
                  <c:v>125</c:v>
                </c:pt>
                <c:pt idx="327">
                  <c:v>110</c:v>
                </c:pt>
                <c:pt idx="328">
                  <c:v>128</c:v>
                </c:pt>
                <c:pt idx="329">
                  <c:v>144</c:v>
                </c:pt>
                <c:pt idx="330">
                  <c:v>133</c:v>
                </c:pt>
                <c:pt idx="331">
                  <c:v>116</c:v>
                </c:pt>
                <c:pt idx="332">
                  <c:v>116</c:v>
                </c:pt>
                <c:pt idx="333">
                  <c:v>113</c:v>
                </c:pt>
                <c:pt idx="334">
                  <c:v>127</c:v>
                </c:pt>
                <c:pt idx="335">
                  <c:v>140</c:v>
                </c:pt>
                <c:pt idx="336">
                  <c:v>130</c:v>
                </c:pt>
                <c:pt idx="337">
                  <c:v>140</c:v>
                </c:pt>
                <c:pt idx="338">
                  <c:v>115</c:v>
                </c:pt>
                <c:pt idx="339">
                  <c:v>125</c:v>
                </c:pt>
                <c:pt idx="340">
                  <c:v>112</c:v>
                </c:pt>
                <c:pt idx="341">
                  <c:v>120</c:v>
                </c:pt>
                <c:pt idx="342">
                  <c:v>113</c:v>
                </c:pt>
                <c:pt idx="343">
                  <c:v>118</c:v>
                </c:pt>
                <c:pt idx="344">
                  <c:v>109</c:v>
                </c:pt>
                <c:pt idx="345">
                  <c:v>112</c:v>
                </c:pt>
                <c:pt idx="346">
                  <c:v>125</c:v>
                </c:pt>
                <c:pt idx="347">
                  <c:v>134</c:v>
                </c:pt>
                <c:pt idx="348">
                  <c:v>94</c:v>
                </c:pt>
                <c:pt idx="349">
                  <c:v>98</c:v>
                </c:pt>
                <c:pt idx="350">
                  <c:v>109</c:v>
                </c:pt>
                <c:pt idx="351">
                  <c:v>119</c:v>
                </c:pt>
                <c:pt idx="352">
                  <c:v>124</c:v>
                </c:pt>
                <c:pt idx="353">
                  <c:v>94</c:v>
                </c:pt>
                <c:pt idx="354">
                  <c:v>99</c:v>
                </c:pt>
                <c:pt idx="355">
                  <c:v>108</c:v>
                </c:pt>
                <c:pt idx="356">
                  <c:v>113</c:v>
                </c:pt>
                <c:pt idx="357">
                  <c:v>108</c:v>
                </c:pt>
                <c:pt idx="358">
                  <c:v>126</c:v>
                </c:pt>
                <c:pt idx="359">
                  <c:v>108</c:v>
                </c:pt>
                <c:pt idx="360">
                  <c:v>109</c:v>
                </c:pt>
                <c:pt idx="361">
                  <c:v>113</c:v>
                </c:pt>
                <c:pt idx="362">
                  <c:v>119</c:v>
                </c:pt>
                <c:pt idx="363">
                  <c:v>112</c:v>
                </c:pt>
                <c:pt idx="364">
                  <c:v>87</c:v>
                </c:pt>
                <c:pt idx="365">
                  <c:v>96</c:v>
                </c:pt>
                <c:pt idx="366">
                  <c:v>96</c:v>
                </c:pt>
                <c:pt idx="367">
                  <c:v>104</c:v>
                </c:pt>
                <c:pt idx="368">
                  <c:v>102</c:v>
                </c:pt>
                <c:pt idx="369">
                  <c:v>88</c:v>
                </c:pt>
                <c:pt idx="370">
                  <c:v>92</c:v>
                </c:pt>
                <c:pt idx="371">
                  <c:v>93</c:v>
                </c:pt>
                <c:pt idx="372">
                  <c:v>75</c:v>
                </c:pt>
                <c:pt idx="373">
                  <c:v>88</c:v>
                </c:pt>
                <c:pt idx="374">
                  <c:v>80</c:v>
                </c:pt>
                <c:pt idx="375">
                  <c:v>65</c:v>
                </c:pt>
                <c:pt idx="376">
                  <c:v>70</c:v>
                </c:pt>
                <c:pt idx="377">
                  <c:v>66</c:v>
                </c:pt>
                <c:pt idx="378">
                  <c:v>62</c:v>
                </c:pt>
                <c:pt idx="379">
                  <c:v>68</c:v>
                </c:pt>
                <c:pt idx="380">
                  <c:v>63</c:v>
                </c:pt>
                <c:pt idx="381">
                  <c:v>66</c:v>
                </c:pt>
                <c:pt idx="382">
                  <c:v>51</c:v>
                </c:pt>
                <c:pt idx="383">
                  <c:v>71</c:v>
                </c:pt>
                <c:pt idx="384">
                  <c:v>62</c:v>
                </c:pt>
                <c:pt idx="385">
                  <c:v>49</c:v>
                </c:pt>
                <c:pt idx="386">
                  <c:v>50</c:v>
                </c:pt>
                <c:pt idx="387">
                  <c:v>47</c:v>
                </c:pt>
                <c:pt idx="388">
                  <c:v>49</c:v>
                </c:pt>
                <c:pt idx="389">
                  <c:v>61</c:v>
                </c:pt>
                <c:pt idx="390">
                  <c:v>41</c:v>
                </c:pt>
                <c:pt idx="391">
                  <c:v>47</c:v>
                </c:pt>
                <c:pt idx="392">
                  <c:v>49</c:v>
                </c:pt>
                <c:pt idx="393">
                  <c:v>39</c:v>
                </c:pt>
                <c:pt idx="394">
                  <c:v>44</c:v>
                </c:pt>
                <c:pt idx="395">
                  <c:v>33</c:v>
                </c:pt>
                <c:pt idx="396">
                  <c:v>38</c:v>
                </c:pt>
                <c:pt idx="397">
                  <c:v>34</c:v>
                </c:pt>
                <c:pt idx="398">
                  <c:v>44</c:v>
                </c:pt>
                <c:pt idx="399">
                  <c:v>47</c:v>
                </c:pt>
                <c:pt idx="400">
                  <c:v>35</c:v>
                </c:pt>
                <c:pt idx="401">
                  <c:v>39</c:v>
                </c:pt>
                <c:pt idx="402">
                  <c:v>37</c:v>
                </c:pt>
                <c:pt idx="403">
                  <c:v>43</c:v>
                </c:pt>
                <c:pt idx="404">
                  <c:v>40</c:v>
                </c:pt>
                <c:pt idx="405">
                  <c:v>59</c:v>
                </c:pt>
                <c:pt idx="406">
                  <c:v>35</c:v>
                </c:pt>
                <c:pt idx="407">
                  <c:v>28</c:v>
                </c:pt>
                <c:pt idx="408">
                  <c:v>33</c:v>
                </c:pt>
                <c:pt idx="409">
                  <c:v>32</c:v>
                </c:pt>
                <c:pt idx="410">
                  <c:v>37</c:v>
                </c:pt>
                <c:pt idx="411">
                  <c:v>45</c:v>
                </c:pt>
                <c:pt idx="412">
                  <c:v>36</c:v>
                </c:pt>
                <c:pt idx="413">
                  <c:v>35</c:v>
                </c:pt>
                <c:pt idx="414">
                  <c:v>39</c:v>
                </c:pt>
                <c:pt idx="415">
                  <c:v>40</c:v>
                </c:pt>
                <c:pt idx="416">
                  <c:v>35</c:v>
                </c:pt>
                <c:pt idx="417">
                  <c:v>40</c:v>
                </c:pt>
                <c:pt idx="418">
                  <c:v>41</c:v>
                </c:pt>
                <c:pt idx="419">
                  <c:v>36</c:v>
                </c:pt>
                <c:pt idx="420">
                  <c:v>28</c:v>
                </c:pt>
                <c:pt idx="421">
                  <c:v>35</c:v>
                </c:pt>
                <c:pt idx="422">
                  <c:v>32</c:v>
                </c:pt>
                <c:pt idx="423">
                  <c:v>40</c:v>
                </c:pt>
                <c:pt idx="424">
                  <c:v>38</c:v>
                </c:pt>
                <c:pt idx="425">
                  <c:v>31</c:v>
                </c:pt>
                <c:pt idx="426">
                  <c:v>45</c:v>
                </c:pt>
                <c:pt idx="427">
                  <c:v>39</c:v>
                </c:pt>
                <c:pt idx="428">
                  <c:v>37</c:v>
                </c:pt>
                <c:pt idx="429">
                  <c:v>35</c:v>
                </c:pt>
                <c:pt idx="430">
                  <c:v>25</c:v>
                </c:pt>
                <c:pt idx="431">
                  <c:v>47</c:v>
                </c:pt>
                <c:pt idx="432">
                  <c:v>30</c:v>
                </c:pt>
                <c:pt idx="433">
                  <c:v>38</c:v>
                </c:pt>
                <c:pt idx="434">
                  <c:v>33</c:v>
                </c:pt>
                <c:pt idx="435">
                  <c:v>44</c:v>
                </c:pt>
                <c:pt idx="436">
                  <c:v>41</c:v>
                </c:pt>
                <c:pt idx="437">
                  <c:v>37</c:v>
                </c:pt>
                <c:pt idx="438">
                  <c:v>36</c:v>
                </c:pt>
                <c:pt idx="439">
                  <c:v>35</c:v>
                </c:pt>
                <c:pt idx="440">
                  <c:v>39</c:v>
                </c:pt>
                <c:pt idx="441">
                  <c:v>43</c:v>
                </c:pt>
                <c:pt idx="442">
                  <c:v>33</c:v>
                </c:pt>
                <c:pt idx="443">
                  <c:v>27</c:v>
                </c:pt>
                <c:pt idx="444">
                  <c:v>52</c:v>
                </c:pt>
                <c:pt idx="445">
                  <c:v>32</c:v>
                </c:pt>
                <c:pt idx="446">
                  <c:v>34</c:v>
                </c:pt>
                <c:pt idx="447">
                  <c:v>35</c:v>
                </c:pt>
                <c:pt idx="448">
                  <c:v>36</c:v>
                </c:pt>
                <c:pt idx="449">
                  <c:v>40</c:v>
                </c:pt>
                <c:pt idx="450">
                  <c:v>40</c:v>
                </c:pt>
                <c:pt idx="451">
                  <c:v>47</c:v>
                </c:pt>
                <c:pt idx="452">
                  <c:v>29</c:v>
                </c:pt>
                <c:pt idx="453">
                  <c:v>37</c:v>
                </c:pt>
                <c:pt idx="454">
                  <c:v>48</c:v>
                </c:pt>
                <c:pt idx="455">
                  <c:v>38</c:v>
                </c:pt>
                <c:pt idx="456">
                  <c:v>38</c:v>
                </c:pt>
                <c:pt idx="457">
                  <c:v>45</c:v>
                </c:pt>
                <c:pt idx="458">
                  <c:v>38</c:v>
                </c:pt>
                <c:pt idx="459">
                  <c:v>40</c:v>
                </c:pt>
                <c:pt idx="460">
                  <c:v>38</c:v>
                </c:pt>
                <c:pt idx="461">
                  <c:v>22</c:v>
                </c:pt>
                <c:pt idx="462">
                  <c:v>38</c:v>
                </c:pt>
                <c:pt idx="463">
                  <c:v>48</c:v>
                </c:pt>
                <c:pt idx="464">
                  <c:v>43</c:v>
                </c:pt>
                <c:pt idx="465">
                  <c:v>41</c:v>
                </c:pt>
                <c:pt idx="466">
                  <c:v>37</c:v>
                </c:pt>
                <c:pt idx="467">
                  <c:v>41</c:v>
                </c:pt>
                <c:pt idx="468">
                  <c:v>40</c:v>
                </c:pt>
                <c:pt idx="469">
                  <c:v>36</c:v>
                </c:pt>
                <c:pt idx="470">
                  <c:v>51</c:v>
                </c:pt>
                <c:pt idx="471">
                  <c:v>45</c:v>
                </c:pt>
                <c:pt idx="472">
                  <c:v>29</c:v>
                </c:pt>
                <c:pt idx="473">
                  <c:v>47</c:v>
                </c:pt>
                <c:pt idx="474">
                  <c:v>26</c:v>
                </c:pt>
                <c:pt idx="475">
                  <c:v>41</c:v>
                </c:pt>
                <c:pt idx="476">
                  <c:v>36</c:v>
                </c:pt>
                <c:pt idx="477">
                  <c:v>45</c:v>
                </c:pt>
                <c:pt idx="478">
                  <c:v>32</c:v>
                </c:pt>
                <c:pt idx="479">
                  <c:v>44</c:v>
                </c:pt>
                <c:pt idx="480">
                  <c:v>35</c:v>
                </c:pt>
                <c:pt idx="481">
                  <c:v>41</c:v>
                </c:pt>
                <c:pt idx="482">
                  <c:v>32</c:v>
                </c:pt>
                <c:pt idx="483">
                  <c:v>47</c:v>
                </c:pt>
                <c:pt idx="484">
                  <c:v>53</c:v>
                </c:pt>
                <c:pt idx="485">
                  <c:v>34</c:v>
                </c:pt>
                <c:pt idx="486">
                  <c:v>46</c:v>
                </c:pt>
                <c:pt idx="487">
                  <c:v>41</c:v>
                </c:pt>
                <c:pt idx="488">
                  <c:v>47</c:v>
                </c:pt>
                <c:pt idx="489">
                  <c:v>35</c:v>
                </c:pt>
                <c:pt idx="490">
                  <c:v>31</c:v>
                </c:pt>
                <c:pt idx="491">
                  <c:v>35</c:v>
                </c:pt>
                <c:pt idx="492">
                  <c:v>35</c:v>
                </c:pt>
                <c:pt idx="493">
                  <c:v>46</c:v>
                </c:pt>
                <c:pt idx="494">
                  <c:v>48</c:v>
                </c:pt>
                <c:pt idx="495">
                  <c:v>41</c:v>
                </c:pt>
                <c:pt idx="496">
                  <c:v>41</c:v>
                </c:pt>
                <c:pt idx="497">
                  <c:v>40</c:v>
                </c:pt>
                <c:pt idx="498">
                  <c:v>34</c:v>
                </c:pt>
                <c:pt idx="499">
                  <c:v>42</c:v>
                </c:pt>
                <c:pt idx="500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D2-49EA-B802-BF0172093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049920"/>
        <c:axId val="174055808"/>
      </c:scatterChart>
      <c:valAx>
        <c:axId val="174049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4055808"/>
        <c:crosses val="autoZero"/>
        <c:crossBetween val="midCat"/>
      </c:valAx>
      <c:valAx>
        <c:axId val="174055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404992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28575</xdr:colOff>
      <xdr:row>2</xdr:row>
      <xdr:rowOff>142875</xdr:rowOff>
    </xdr:from>
    <xdr:to>
      <xdr:col>35</xdr:col>
      <xdr:colOff>66675</xdr:colOff>
      <xdr:row>32</xdr:row>
      <xdr:rowOff>95250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381000</xdr:colOff>
      <xdr:row>33</xdr:row>
      <xdr:rowOff>85725</xdr:rowOff>
    </xdr:from>
    <xdr:to>
      <xdr:col>32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A980CR." connectionId="6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026CR." connectionId="10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994CR." connectionId="7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169CR." connectionId="1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08CR." connectionId="8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A980CR." connectionId="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514"/>
  <sheetViews>
    <sheetView tabSelected="1" topLeftCell="E1" zoomScale="50" zoomScaleNormal="50" workbookViewId="0">
      <selection activeCell="F7" sqref="F7"/>
    </sheetView>
  </sheetViews>
  <sheetFormatPr defaultRowHeight="15" x14ac:dyDescent="0.25"/>
  <cols>
    <col min="2" max="2" width="21.7109375" customWidth="1"/>
    <col min="8" max="18" width="12" bestFit="1" customWidth="1"/>
    <col min="19" max="19" width="14.140625" customWidth="1"/>
  </cols>
  <sheetData>
    <row r="1" spans="1:24" x14ac:dyDescent="0.25">
      <c r="B1" t="s">
        <v>0</v>
      </c>
    </row>
    <row r="2" spans="1:24" x14ac:dyDescent="0.25">
      <c r="B2" t="s">
        <v>1</v>
      </c>
    </row>
    <row r="3" spans="1:24" x14ac:dyDescent="0.25">
      <c r="B3" t="s">
        <v>39</v>
      </c>
    </row>
    <row r="4" spans="1:24" x14ac:dyDescent="0.25">
      <c r="B4" s="3">
        <v>43680</v>
      </c>
      <c r="J4" t="s">
        <v>37</v>
      </c>
      <c r="N4" t="s">
        <v>38</v>
      </c>
      <c r="S4" t="s">
        <v>24</v>
      </c>
      <c r="T4" t="s">
        <v>26</v>
      </c>
      <c r="U4" t="s">
        <v>25</v>
      </c>
    </row>
    <row r="5" spans="1:24" x14ac:dyDescent="0.25">
      <c r="B5">
        <v>948</v>
      </c>
      <c r="C5" t="s">
        <v>19</v>
      </c>
      <c r="E5" t="s">
        <v>2</v>
      </c>
      <c r="F5">
        <v>1119.8394066710357</v>
      </c>
      <c r="G5">
        <v>0</v>
      </c>
      <c r="H5">
        <v>0</v>
      </c>
      <c r="I5">
        <v>0</v>
      </c>
      <c r="J5" s="1">
        <f>F5*0.08</f>
        <v>89.587152533682854</v>
      </c>
      <c r="K5" s="1">
        <f t="shared" ref="K5:M5" si="0">G5*0.08</f>
        <v>0</v>
      </c>
      <c r="L5" s="1">
        <f t="shared" si="0"/>
        <v>0</v>
      </c>
      <c r="M5" s="1">
        <f t="shared" si="0"/>
        <v>0</v>
      </c>
      <c r="N5" s="2">
        <f>F5*0.041</f>
        <v>45.913415673512468</v>
      </c>
      <c r="O5" s="2">
        <f t="shared" ref="O5:Q5" si="1">G5*0.041</f>
        <v>0</v>
      </c>
      <c r="P5" s="2">
        <f t="shared" si="1"/>
        <v>0</v>
      </c>
      <c r="Q5" s="2">
        <f t="shared" si="1"/>
        <v>0</v>
      </c>
      <c r="S5">
        <v>285</v>
      </c>
      <c r="T5">
        <f>F6-S5</f>
        <v>0</v>
      </c>
      <c r="U5">
        <v>12.875504967103609</v>
      </c>
    </row>
    <row r="6" spans="1:24" x14ac:dyDescent="0.25">
      <c r="B6">
        <v>973</v>
      </c>
      <c r="C6" t="s">
        <v>20</v>
      </c>
      <c r="E6" t="s">
        <v>3</v>
      </c>
      <c r="F6">
        <v>285</v>
      </c>
      <c r="G6">
        <v>286.27144813869876</v>
      </c>
      <c r="H6">
        <v>288.71894633447323</v>
      </c>
      <c r="I6">
        <v>291.18185796604428</v>
      </c>
      <c r="J6" s="1">
        <f>F6-8.4</f>
        <v>276.60000000000002</v>
      </c>
      <c r="K6" s="1">
        <f t="shared" ref="K6:M6" si="2">G6-8.4</f>
        <v>277.87144813869878</v>
      </c>
      <c r="L6" s="1">
        <f t="shared" si="2"/>
        <v>280.31894633447325</v>
      </c>
      <c r="M6" s="1">
        <f t="shared" si="2"/>
        <v>282.7818579660443</v>
      </c>
      <c r="N6" s="2">
        <f>F6-10.1</f>
        <v>274.89999999999998</v>
      </c>
      <c r="O6" s="2">
        <f>G6-10.1</f>
        <v>276.17144813869874</v>
      </c>
      <c r="P6" s="2">
        <f>H6-10.1</f>
        <v>278.61894633447321</v>
      </c>
      <c r="Q6" s="2">
        <f>I6-10.1</f>
        <v>281.08185796604425</v>
      </c>
    </row>
    <row r="7" spans="1:24" x14ac:dyDescent="0.25">
      <c r="B7">
        <v>0.05</v>
      </c>
      <c r="C7" t="s">
        <v>21</v>
      </c>
      <c r="E7" t="s">
        <v>4</v>
      </c>
      <c r="F7">
        <v>0.78179319917768086</v>
      </c>
      <c r="G7">
        <f>F7</f>
        <v>0.78179319917768086</v>
      </c>
      <c r="H7">
        <f>F7</f>
        <v>0.78179319917768086</v>
      </c>
      <c r="I7">
        <f>G7</f>
        <v>0.78179319917768086</v>
      </c>
      <c r="J7" s="1">
        <f>$H$7*1.22</f>
        <v>0.95378770299677063</v>
      </c>
      <c r="K7" s="1">
        <f t="shared" ref="K7:Q7" si="3">$H$7*1.22</f>
        <v>0.95378770299677063</v>
      </c>
      <c r="L7" s="1">
        <f t="shared" si="3"/>
        <v>0.95378770299677063</v>
      </c>
      <c r="M7" s="1">
        <f t="shared" si="3"/>
        <v>0.95378770299677063</v>
      </c>
      <c r="N7" s="2">
        <f t="shared" si="3"/>
        <v>0.95378770299677063</v>
      </c>
      <c r="O7" s="2">
        <f t="shared" si="3"/>
        <v>0.95378770299677063</v>
      </c>
      <c r="P7" s="2">
        <f t="shared" si="3"/>
        <v>0.95378770299677063</v>
      </c>
      <c r="Q7" s="2">
        <f t="shared" si="3"/>
        <v>0.95378770299677063</v>
      </c>
    </row>
    <row r="8" spans="1:24" x14ac:dyDescent="0.25">
      <c r="B8">
        <v>501</v>
      </c>
      <c r="C8" t="s">
        <v>22</v>
      </c>
      <c r="E8" t="s">
        <v>5</v>
      </c>
      <c r="F8">
        <f t="shared" ref="F8:H8" si="4">2*SQRT(2*LN(2))*F7</f>
        <v>1.8409822964924765</v>
      </c>
      <c r="G8">
        <f t="shared" si="4"/>
        <v>1.8409822964924765</v>
      </c>
      <c r="H8">
        <f t="shared" si="4"/>
        <v>1.8409822964924765</v>
      </c>
      <c r="I8">
        <f t="shared" ref="I8:K8" si="5">2*SQRT(2*LN(2))*I7</f>
        <v>1.8409822964924765</v>
      </c>
      <c r="J8" s="1">
        <f t="shared" si="5"/>
        <v>2.2459984017208212</v>
      </c>
      <c r="K8" s="1">
        <f t="shared" si="5"/>
        <v>2.2459984017208212</v>
      </c>
      <c r="L8" s="1">
        <f t="shared" ref="L8:N8" si="6">2*SQRT(2*LN(2))*L7</f>
        <v>2.2459984017208212</v>
      </c>
      <c r="M8" s="1">
        <f t="shared" si="6"/>
        <v>2.2459984017208212</v>
      </c>
      <c r="N8" s="2">
        <f t="shared" si="6"/>
        <v>2.2459984017208212</v>
      </c>
      <c r="O8" s="2">
        <f t="shared" ref="O8:P8" si="7">2*SQRT(2*LN(2))*O7</f>
        <v>2.2459984017208212</v>
      </c>
      <c r="P8" s="2">
        <f t="shared" si="7"/>
        <v>2.2459984017208212</v>
      </c>
      <c r="Q8" s="2">
        <f t="shared" ref="Q8" si="8">2*SQRT(2*LN(2))*Q7</f>
        <v>2.2459984017208212</v>
      </c>
    </row>
    <row r="9" spans="1:24" x14ac:dyDescent="0.25">
      <c r="B9">
        <v>1</v>
      </c>
      <c r="C9" t="s">
        <v>23</v>
      </c>
      <c r="E9" t="s">
        <v>6</v>
      </c>
      <c r="F9">
        <f t="shared" ref="F9:H9" si="9">F5*F7*SQRT(2*PI())</f>
        <v>2194.5100214137165</v>
      </c>
      <c r="G9">
        <f t="shared" si="9"/>
        <v>0</v>
      </c>
      <c r="H9">
        <f t="shared" si="9"/>
        <v>0</v>
      </c>
      <c r="I9">
        <f t="shared" ref="I9:K9" si="10">I5*I7*SQRT(2*PI())</f>
        <v>0</v>
      </c>
      <c r="J9" s="1">
        <f t="shared" si="10"/>
        <v>214.18417808997873</v>
      </c>
      <c r="K9" s="1">
        <f t="shared" si="10"/>
        <v>0</v>
      </c>
      <c r="L9" s="1">
        <f t="shared" ref="L9:N9" si="11">L5*L7*SQRT(2*PI())</f>
        <v>0</v>
      </c>
      <c r="M9" s="1">
        <f t="shared" si="11"/>
        <v>0</v>
      </c>
      <c r="N9" s="2">
        <f t="shared" si="11"/>
        <v>109.7693912711141</v>
      </c>
      <c r="O9" s="2">
        <f t="shared" ref="O9:P9" si="12">O5*O7*SQRT(2*PI())</f>
        <v>0</v>
      </c>
      <c r="P9" s="2">
        <f t="shared" si="12"/>
        <v>0</v>
      </c>
      <c r="Q9" s="2">
        <f t="shared" ref="Q9" si="13">Q5*Q7*SQRT(2*PI())</f>
        <v>0</v>
      </c>
      <c r="T9" t="s">
        <v>16</v>
      </c>
    </row>
    <row r="10" spans="1:24" x14ac:dyDescent="0.25">
      <c r="B10">
        <v>1</v>
      </c>
      <c r="C10" t="s">
        <v>23</v>
      </c>
      <c r="E10" t="s">
        <v>27</v>
      </c>
      <c r="I10">
        <f>SUM(F9:I9)</f>
        <v>2194.5100214137165</v>
      </c>
      <c r="T10">
        <f>SUM(T12:T512)</f>
        <v>224500.63099823525</v>
      </c>
    </row>
    <row r="11" spans="1:24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28</v>
      </c>
      <c r="J11" t="s">
        <v>29</v>
      </c>
      <c r="K11" t="s">
        <v>30</v>
      </c>
      <c r="L11" t="s">
        <v>31</v>
      </c>
      <c r="M11" t="s">
        <v>32</v>
      </c>
      <c r="N11" t="s">
        <v>33</v>
      </c>
      <c r="O11" t="s">
        <v>34</v>
      </c>
      <c r="P11" t="s">
        <v>35</v>
      </c>
      <c r="Q11" t="s">
        <v>36</v>
      </c>
      <c r="R11" t="s">
        <v>13</v>
      </c>
      <c r="S11" t="s">
        <v>14</v>
      </c>
      <c r="T11" t="s">
        <v>15</v>
      </c>
    </row>
    <row r="12" spans="1:24" x14ac:dyDescent="0.25">
      <c r="A12">
        <f>B5</f>
        <v>948</v>
      </c>
      <c r="B12">
        <v>79</v>
      </c>
      <c r="C12">
        <f t="shared" ref="C12:C75" si="14">$W$12*A12+$X$12</f>
        <v>80.577967894114863</v>
      </c>
      <c r="D12">
        <f t="shared" ref="D12:D75" si="15">1253.6-A12-$U$5</f>
        <v>292.7244950328963</v>
      </c>
      <c r="E12">
        <f>B12-C12</f>
        <v>-1.5779678941148632</v>
      </c>
      <c r="F12">
        <f t="shared" ref="F12:M27" si="16">F$5*EXP(-(($D12-F$6)^2)/(2*F$7^2))</f>
        <v>7.0856906960066548E-19</v>
      </c>
      <c r="G12">
        <f t="shared" si="16"/>
        <v>0</v>
      </c>
      <c r="H12">
        <f t="shared" si="16"/>
        <v>0</v>
      </c>
      <c r="I12">
        <f t="shared" si="16"/>
        <v>0</v>
      </c>
      <c r="J12">
        <f t="shared" si="16"/>
        <v>7.7736231711547137E-61</v>
      </c>
      <c r="K12">
        <f t="shared" si="16"/>
        <v>0</v>
      </c>
      <c r="L12">
        <f t="shared" si="16"/>
        <v>0</v>
      </c>
      <c r="M12">
        <f t="shared" si="16"/>
        <v>0</v>
      </c>
      <c r="N12">
        <f t="shared" ref="N12:Q31" si="17">N$5*EXP(-(($D12-N$6)^2)/(2*N$7^2))</f>
        <v>6.6712245578332408E-75</v>
      </c>
      <c r="O12">
        <f t="shared" si="17"/>
        <v>0</v>
      </c>
      <c r="P12">
        <f t="shared" si="17"/>
        <v>0</v>
      </c>
      <c r="Q12">
        <f t="shared" si="17"/>
        <v>0</v>
      </c>
      <c r="R12">
        <f>SUM(F12:Q12)</f>
        <v>7.0856906960066548E-19</v>
      </c>
      <c r="S12">
        <f t="shared" ref="S12:S75" si="18">E12-R12</f>
        <v>-1.5779678941148632</v>
      </c>
      <c r="T12">
        <f>(S12)^2</f>
        <v>2.4899826748572962</v>
      </c>
      <c r="U12">
        <v>948</v>
      </c>
      <c r="V12">
        <v>79</v>
      </c>
      <c r="W12">
        <f t="array" ref="W12:X14">LINEST(V12:V53,U12:U53,1,1)</f>
        <v>-1.6405231458164071</v>
      </c>
      <c r="X12">
        <v>1635.7939101280688</v>
      </c>
    </row>
    <row r="13" spans="1:24" x14ac:dyDescent="0.25">
      <c r="A13">
        <f>A12+$B$7</f>
        <v>948.05</v>
      </c>
      <c r="B13">
        <v>92</v>
      </c>
      <c r="C13">
        <f t="shared" si="14"/>
        <v>80.495941736824079</v>
      </c>
      <c r="D13">
        <f t="shared" si="15"/>
        <v>292.67449503289635</v>
      </c>
      <c r="E13">
        <f t="shared" ref="E13:E76" si="19">B13-C13</f>
        <v>11.504058263175921</v>
      </c>
      <c r="F13">
        <f t="shared" ref="F13:I76" si="20">F$5*EXP(-(($D13-F$6)^2)/(2*F$7^2))</f>
        <v>1.3302391061930162E-18</v>
      </c>
      <c r="G13">
        <f t="shared" si="20"/>
        <v>0</v>
      </c>
      <c r="H13">
        <f t="shared" si="20"/>
        <v>0</v>
      </c>
      <c r="I13">
        <f t="shared" si="20"/>
        <v>0</v>
      </c>
      <c r="J13">
        <f t="shared" si="16"/>
        <v>1.8832894217289738E-60</v>
      </c>
      <c r="K13">
        <f t="shared" si="16"/>
        <v>0</v>
      </c>
      <c r="L13">
        <f t="shared" si="16"/>
        <v>0</v>
      </c>
      <c r="M13">
        <f t="shared" si="16"/>
        <v>0</v>
      </c>
      <c r="N13">
        <f t="shared" si="17"/>
        <v>1.7745081499714331E-74</v>
      </c>
      <c r="O13">
        <f t="shared" si="17"/>
        <v>0</v>
      </c>
      <c r="P13">
        <f t="shared" si="17"/>
        <v>0</v>
      </c>
      <c r="Q13">
        <f t="shared" si="17"/>
        <v>0</v>
      </c>
      <c r="R13">
        <f t="shared" ref="R13:R76" si="21">SUM(F13:Q13)</f>
        <v>1.3302391061930162E-18</v>
      </c>
      <c r="S13">
        <f t="shared" si="18"/>
        <v>11.504058263175921</v>
      </c>
      <c r="T13">
        <f t="shared" ref="T13:T76" si="22">(S13)^2</f>
        <v>132.34335652254617</v>
      </c>
      <c r="U13">
        <v>948.05</v>
      </c>
      <c r="V13">
        <v>92</v>
      </c>
      <c r="W13">
        <v>0.11241909123913681</v>
      </c>
      <c r="X13">
        <v>107.98696921315292</v>
      </c>
    </row>
    <row r="14" spans="1:24" x14ac:dyDescent="0.25">
      <c r="A14">
        <f t="shared" ref="A14:A77" si="23">A13+$B$7</f>
        <v>948.09999999999991</v>
      </c>
      <c r="B14">
        <v>85</v>
      </c>
      <c r="C14">
        <f t="shared" si="14"/>
        <v>80.413915579533295</v>
      </c>
      <c r="D14">
        <f t="shared" si="15"/>
        <v>292.62449503289639</v>
      </c>
      <c r="E14">
        <f t="shared" si="19"/>
        <v>4.5860844204667046</v>
      </c>
      <c r="F14">
        <f t="shared" si="20"/>
        <v>2.4871434367685236E-18</v>
      </c>
      <c r="G14">
        <f t="shared" si="20"/>
        <v>0</v>
      </c>
      <c r="H14">
        <f t="shared" si="20"/>
        <v>0</v>
      </c>
      <c r="I14">
        <f t="shared" si="20"/>
        <v>0</v>
      </c>
      <c r="J14">
        <f t="shared" si="16"/>
        <v>4.5500603189797988E-60</v>
      </c>
      <c r="K14">
        <f t="shared" si="16"/>
        <v>0</v>
      </c>
      <c r="L14">
        <f t="shared" si="16"/>
        <v>0</v>
      </c>
      <c r="M14">
        <f t="shared" si="16"/>
        <v>0</v>
      </c>
      <c r="N14">
        <f t="shared" si="17"/>
        <v>4.7071381143692578E-74</v>
      </c>
      <c r="O14">
        <f t="shared" si="17"/>
        <v>0</v>
      </c>
      <c r="P14">
        <f t="shared" si="17"/>
        <v>0</v>
      </c>
      <c r="Q14">
        <f t="shared" si="17"/>
        <v>0</v>
      </c>
      <c r="R14">
        <f t="shared" si="21"/>
        <v>2.4871434367685236E-18</v>
      </c>
      <c r="S14">
        <f t="shared" si="18"/>
        <v>4.5860844204667046</v>
      </c>
      <c r="T14">
        <f t="shared" si="22"/>
        <v>21.03217031164743</v>
      </c>
      <c r="U14">
        <v>948.09999999999991</v>
      </c>
      <c r="V14">
        <v>85</v>
      </c>
      <c r="W14">
        <v>0.84186810857438532</v>
      </c>
      <c r="X14">
        <v>8.7454900062919041</v>
      </c>
    </row>
    <row r="15" spans="1:24" x14ac:dyDescent="0.25">
      <c r="A15">
        <f t="shared" si="23"/>
        <v>948.14999999999986</v>
      </c>
      <c r="B15">
        <v>85</v>
      </c>
      <c r="C15">
        <f t="shared" si="14"/>
        <v>80.331889422242512</v>
      </c>
      <c r="D15">
        <f t="shared" si="15"/>
        <v>292.57449503289644</v>
      </c>
      <c r="E15">
        <f t="shared" si="19"/>
        <v>4.6681105777574885</v>
      </c>
      <c r="F15">
        <f t="shared" si="20"/>
        <v>4.6312215190036992E-18</v>
      </c>
      <c r="G15">
        <f t="shared" si="20"/>
        <v>0</v>
      </c>
      <c r="H15">
        <f t="shared" si="20"/>
        <v>0</v>
      </c>
      <c r="I15">
        <f t="shared" si="20"/>
        <v>0</v>
      </c>
      <c r="J15">
        <f t="shared" si="16"/>
        <v>1.0962856901067949E-59</v>
      </c>
      <c r="K15">
        <f t="shared" si="16"/>
        <v>0</v>
      </c>
      <c r="L15">
        <f t="shared" si="16"/>
        <v>0</v>
      </c>
      <c r="M15">
        <f t="shared" si="16"/>
        <v>0</v>
      </c>
      <c r="N15">
        <f t="shared" si="17"/>
        <v>1.2452093945581999E-73</v>
      </c>
      <c r="O15">
        <f t="shared" si="17"/>
        <v>0</v>
      </c>
      <c r="P15">
        <f t="shared" si="17"/>
        <v>0</v>
      </c>
      <c r="Q15">
        <f t="shared" si="17"/>
        <v>0</v>
      </c>
      <c r="R15">
        <f t="shared" si="21"/>
        <v>4.6312215190036992E-18</v>
      </c>
      <c r="S15">
        <f t="shared" si="18"/>
        <v>4.6681105777574885</v>
      </c>
      <c r="T15">
        <f t="shared" si="22"/>
        <v>21.791256366171353</v>
      </c>
      <c r="U15">
        <v>948.14999999999986</v>
      </c>
      <c r="V15">
        <v>85</v>
      </c>
    </row>
    <row r="16" spans="1:24" x14ac:dyDescent="0.25">
      <c r="A16">
        <f t="shared" si="23"/>
        <v>948.19999999999982</v>
      </c>
      <c r="B16">
        <v>70</v>
      </c>
      <c r="C16">
        <f t="shared" si="14"/>
        <v>80.249863264951728</v>
      </c>
      <c r="D16">
        <f t="shared" si="15"/>
        <v>292.52449503289648</v>
      </c>
      <c r="E16">
        <f t="shared" si="19"/>
        <v>-10.249863264951728</v>
      </c>
      <c r="F16">
        <f t="shared" si="20"/>
        <v>8.5884319248461208E-18</v>
      </c>
      <c r="G16">
        <f t="shared" si="20"/>
        <v>0</v>
      </c>
      <c r="H16">
        <f t="shared" si="20"/>
        <v>0</v>
      </c>
      <c r="I16">
        <f t="shared" si="20"/>
        <v>0</v>
      </c>
      <c r="J16">
        <f t="shared" si="16"/>
        <v>2.6341277935875551E-59</v>
      </c>
      <c r="K16">
        <f t="shared" si="16"/>
        <v>0</v>
      </c>
      <c r="L16">
        <f t="shared" si="16"/>
        <v>0</v>
      </c>
      <c r="M16">
        <f t="shared" si="16"/>
        <v>0</v>
      </c>
      <c r="N16">
        <f t="shared" si="17"/>
        <v>3.2849921801554565E-73</v>
      </c>
      <c r="O16">
        <f t="shared" si="17"/>
        <v>0</v>
      </c>
      <c r="P16">
        <f t="shared" si="17"/>
        <v>0</v>
      </c>
      <c r="Q16">
        <f t="shared" si="17"/>
        <v>0</v>
      </c>
      <c r="R16">
        <f t="shared" si="21"/>
        <v>8.5884319248461208E-18</v>
      </c>
      <c r="S16">
        <f t="shared" si="18"/>
        <v>-10.249863264951728</v>
      </c>
      <c r="T16">
        <f t="shared" si="22"/>
        <v>105.05969695020688</v>
      </c>
      <c r="U16">
        <v>948.19999999999982</v>
      </c>
      <c r="V16">
        <v>70</v>
      </c>
    </row>
    <row r="17" spans="1:22" x14ac:dyDescent="0.25">
      <c r="A17">
        <f t="shared" si="23"/>
        <v>948.24999999999977</v>
      </c>
      <c r="B17">
        <v>89</v>
      </c>
      <c r="C17">
        <f t="shared" si="14"/>
        <v>80.167837107661171</v>
      </c>
      <c r="D17">
        <f t="shared" si="15"/>
        <v>292.47449503289653</v>
      </c>
      <c r="E17">
        <f t="shared" si="19"/>
        <v>8.8321628923388289</v>
      </c>
      <c r="F17">
        <f t="shared" si="20"/>
        <v>1.5861921696751867E-17</v>
      </c>
      <c r="G17">
        <f t="shared" si="20"/>
        <v>0</v>
      </c>
      <c r="H17">
        <f t="shared" si="20"/>
        <v>0</v>
      </c>
      <c r="I17">
        <f t="shared" si="20"/>
        <v>0</v>
      </c>
      <c r="J17">
        <f t="shared" si="16"/>
        <v>6.3118466728367212E-59</v>
      </c>
      <c r="K17">
        <f t="shared" si="16"/>
        <v>0</v>
      </c>
      <c r="L17">
        <f t="shared" si="16"/>
        <v>0</v>
      </c>
      <c r="M17">
        <f t="shared" si="16"/>
        <v>0</v>
      </c>
      <c r="N17">
        <f t="shared" si="17"/>
        <v>8.6423688111465891E-73</v>
      </c>
      <c r="O17">
        <f t="shared" si="17"/>
        <v>0</v>
      </c>
      <c r="P17">
        <f t="shared" si="17"/>
        <v>0</v>
      </c>
      <c r="Q17">
        <f t="shared" si="17"/>
        <v>0</v>
      </c>
      <c r="R17">
        <f t="shared" si="21"/>
        <v>1.5861921696751867E-17</v>
      </c>
      <c r="S17">
        <f t="shared" si="18"/>
        <v>8.8321628923388289</v>
      </c>
      <c r="T17">
        <f t="shared" si="22"/>
        <v>78.007101356806984</v>
      </c>
      <c r="U17">
        <v>948.24999999999977</v>
      </c>
      <c r="V17">
        <v>89</v>
      </c>
    </row>
    <row r="18" spans="1:22" x14ac:dyDescent="0.25">
      <c r="A18">
        <f t="shared" si="23"/>
        <v>948.29999999999973</v>
      </c>
      <c r="B18">
        <v>88</v>
      </c>
      <c r="C18">
        <f t="shared" si="14"/>
        <v>80.085810950370387</v>
      </c>
      <c r="D18">
        <f t="shared" si="15"/>
        <v>292.42449503289657</v>
      </c>
      <c r="E18">
        <f t="shared" si="19"/>
        <v>7.9141890496296128</v>
      </c>
      <c r="F18">
        <f t="shared" si="20"/>
        <v>2.9175702811941102E-17</v>
      </c>
      <c r="G18">
        <f t="shared" si="20"/>
        <v>0</v>
      </c>
      <c r="H18">
        <f t="shared" si="20"/>
        <v>0</v>
      </c>
      <c r="I18">
        <f t="shared" si="20"/>
        <v>0</v>
      </c>
      <c r="J18">
        <f t="shared" si="16"/>
        <v>1.5082819869797518E-58</v>
      </c>
      <c r="K18">
        <f t="shared" si="16"/>
        <v>0</v>
      </c>
      <c r="L18">
        <f t="shared" si="16"/>
        <v>0</v>
      </c>
      <c r="M18">
        <f t="shared" si="16"/>
        <v>0</v>
      </c>
      <c r="N18">
        <f t="shared" si="17"/>
        <v>2.2674501912126507E-72</v>
      </c>
      <c r="O18">
        <f t="shared" si="17"/>
        <v>0</v>
      </c>
      <c r="P18">
        <f t="shared" si="17"/>
        <v>0</v>
      </c>
      <c r="Q18">
        <f t="shared" si="17"/>
        <v>0</v>
      </c>
      <c r="R18">
        <f t="shared" si="21"/>
        <v>2.9175702811941102E-17</v>
      </c>
      <c r="S18">
        <f t="shared" si="18"/>
        <v>7.9141890496296128</v>
      </c>
      <c r="T18">
        <f t="shared" si="22"/>
        <v>62.63438831327727</v>
      </c>
      <c r="U18">
        <v>948.29999999999973</v>
      </c>
      <c r="V18">
        <v>88</v>
      </c>
    </row>
    <row r="19" spans="1:22" x14ac:dyDescent="0.25">
      <c r="A19">
        <f t="shared" si="23"/>
        <v>948.34999999999968</v>
      </c>
      <c r="B19">
        <v>93</v>
      </c>
      <c r="C19">
        <f t="shared" si="14"/>
        <v>80.003784793079603</v>
      </c>
      <c r="D19">
        <f t="shared" si="15"/>
        <v>292.37449503289662</v>
      </c>
      <c r="E19">
        <f t="shared" si="19"/>
        <v>12.996215206920397</v>
      </c>
      <c r="F19">
        <f t="shared" si="20"/>
        <v>5.3445414836105714E-17</v>
      </c>
      <c r="G19">
        <f t="shared" si="20"/>
        <v>0</v>
      </c>
      <c r="H19">
        <f t="shared" si="20"/>
        <v>0</v>
      </c>
      <c r="I19">
        <f t="shared" si="20"/>
        <v>0</v>
      </c>
      <c r="J19">
        <f t="shared" si="16"/>
        <v>3.5943068668394425E-58</v>
      </c>
      <c r="K19">
        <f t="shared" si="16"/>
        <v>0</v>
      </c>
      <c r="L19">
        <f t="shared" si="16"/>
        <v>0</v>
      </c>
      <c r="M19">
        <f t="shared" si="16"/>
        <v>0</v>
      </c>
      <c r="N19">
        <f t="shared" si="17"/>
        <v>5.9326567248819157E-72</v>
      </c>
      <c r="O19">
        <f t="shared" si="17"/>
        <v>0</v>
      </c>
      <c r="P19">
        <f t="shared" si="17"/>
        <v>0</v>
      </c>
      <c r="Q19">
        <f t="shared" si="17"/>
        <v>0</v>
      </c>
      <c r="R19">
        <f t="shared" si="21"/>
        <v>5.3445414836105714E-17</v>
      </c>
      <c r="S19">
        <f t="shared" si="18"/>
        <v>12.996215206920397</v>
      </c>
      <c r="T19">
        <f t="shared" si="22"/>
        <v>168.90160970458896</v>
      </c>
      <c r="U19">
        <v>948.34999999999968</v>
      </c>
      <c r="V19">
        <v>93</v>
      </c>
    </row>
    <row r="20" spans="1:22" x14ac:dyDescent="0.25">
      <c r="A20">
        <f t="shared" si="23"/>
        <v>948.39999999999964</v>
      </c>
      <c r="B20">
        <v>79</v>
      </c>
      <c r="C20">
        <f t="shared" si="14"/>
        <v>79.921758635788819</v>
      </c>
      <c r="D20">
        <f t="shared" si="15"/>
        <v>292.32449503289666</v>
      </c>
      <c r="E20">
        <f t="shared" si="19"/>
        <v>-0.92175863578881945</v>
      </c>
      <c r="F20">
        <f t="shared" si="20"/>
        <v>9.7504167604769402E-17</v>
      </c>
      <c r="G20">
        <f t="shared" si="20"/>
        <v>0</v>
      </c>
      <c r="H20">
        <f t="shared" si="20"/>
        <v>0</v>
      </c>
      <c r="I20">
        <f t="shared" si="20"/>
        <v>0</v>
      </c>
      <c r="J20">
        <f t="shared" si="16"/>
        <v>8.5418957158145478E-58</v>
      </c>
      <c r="K20">
        <f t="shared" si="16"/>
        <v>0</v>
      </c>
      <c r="L20">
        <f t="shared" si="16"/>
        <v>0</v>
      </c>
      <c r="M20">
        <f t="shared" si="16"/>
        <v>0</v>
      </c>
      <c r="N20">
        <f t="shared" si="17"/>
        <v>1.5479865694480796E-71</v>
      </c>
      <c r="O20">
        <f t="shared" si="17"/>
        <v>0</v>
      </c>
      <c r="P20">
        <f t="shared" si="17"/>
        <v>0</v>
      </c>
      <c r="Q20">
        <f t="shared" si="17"/>
        <v>0</v>
      </c>
      <c r="R20">
        <f t="shared" si="21"/>
        <v>9.7504167604769402E-17</v>
      </c>
      <c r="S20">
        <f t="shared" si="18"/>
        <v>-0.92175863578881956</v>
      </c>
      <c r="T20">
        <f t="shared" si="22"/>
        <v>0.8496389826512657</v>
      </c>
      <c r="U20">
        <v>948.39999999999964</v>
      </c>
      <c r="V20">
        <v>79</v>
      </c>
    </row>
    <row r="21" spans="1:22" x14ac:dyDescent="0.25">
      <c r="A21">
        <f t="shared" si="23"/>
        <v>948.44999999999959</v>
      </c>
      <c r="B21">
        <v>77</v>
      </c>
      <c r="C21">
        <f t="shared" si="14"/>
        <v>79.839732478498036</v>
      </c>
      <c r="D21">
        <f t="shared" si="15"/>
        <v>292.27449503289671</v>
      </c>
      <c r="E21">
        <f t="shared" si="19"/>
        <v>-2.8397324784980356</v>
      </c>
      <c r="F21">
        <f t="shared" si="20"/>
        <v>1.7715748518810239E-16</v>
      </c>
      <c r="G21">
        <f t="shared" si="20"/>
        <v>0</v>
      </c>
      <c r="H21">
        <f t="shared" si="20"/>
        <v>0</v>
      </c>
      <c r="I21">
        <f t="shared" si="20"/>
        <v>0</v>
      </c>
      <c r="J21">
        <f t="shared" si="16"/>
        <v>2.0244165620138769E-57</v>
      </c>
      <c r="K21">
        <f t="shared" si="16"/>
        <v>0</v>
      </c>
      <c r="L21">
        <f t="shared" si="16"/>
        <v>0</v>
      </c>
      <c r="M21">
        <f t="shared" si="16"/>
        <v>0</v>
      </c>
      <c r="N21">
        <f t="shared" si="17"/>
        <v>4.0280203966806503E-71</v>
      </c>
      <c r="O21">
        <f t="shared" si="17"/>
        <v>0</v>
      </c>
      <c r="P21">
        <f t="shared" si="17"/>
        <v>0</v>
      </c>
      <c r="Q21">
        <f t="shared" si="17"/>
        <v>0</v>
      </c>
      <c r="R21">
        <f t="shared" si="21"/>
        <v>1.7715748518810239E-16</v>
      </c>
      <c r="S21">
        <f t="shared" si="18"/>
        <v>-2.8397324784980356</v>
      </c>
      <c r="T21">
        <f t="shared" si="22"/>
        <v>8.0640805494365964</v>
      </c>
      <c r="U21">
        <v>948.44999999999959</v>
      </c>
      <c r="V21">
        <v>77</v>
      </c>
    </row>
    <row r="22" spans="1:22" x14ac:dyDescent="0.25">
      <c r="A22">
        <f t="shared" si="23"/>
        <v>948.49999999999955</v>
      </c>
      <c r="B22">
        <v>97</v>
      </c>
      <c r="C22">
        <f t="shared" si="14"/>
        <v>79.757706321207252</v>
      </c>
      <c r="D22">
        <f t="shared" si="15"/>
        <v>292.22449503289675</v>
      </c>
      <c r="E22">
        <f t="shared" si="19"/>
        <v>17.242293678792748</v>
      </c>
      <c r="F22">
        <f t="shared" si="20"/>
        <v>3.2056745934398141E-16</v>
      </c>
      <c r="G22">
        <f t="shared" si="20"/>
        <v>0</v>
      </c>
      <c r="H22">
        <f t="shared" si="20"/>
        <v>0</v>
      </c>
      <c r="I22">
        <f t="shared" si="20"/>
        <v>0</v>
      </c>
      <c r="J22">
        <f t="shared" si="16"/>
        <v>4.7846701412827193E-57</v>
      </c>
      <c r="K22">
        <f t="shared" si="16"/>
        <v>0</v>
      </c>
      <c r="L22">
        <f t="shared" si="16"/>
        <v>0</v>
      </c>
      <c r="M22">
        <f t="shared" si="16"/>
        <v>0</v>
      </c>
      <c r="N22">
        <f t="shared" si="17"/>
        <v>1.0452559247729417E-70</v>
      </c>
      <c r="O22">
        <f t="shared" si="17"/>
        <v>0</v>
      </c>
      <c r="P22">
        <f t="shared" si="17"/>
        <v>0</v>
      </c>
      <c r="Q22">
        <f t="shared" si="17"/>
        <v>0</v>
      </c>
      <c r="R22">
        <f t="shared" si="21"/>
        <v>3.2056745934398141E-16</v>
      </c>
      <c r="S22">
        <f t="shared" si="18"/>
        <v>17.242293678792748</v>
      </c>
      <c r="T22">
        <f t="shared" si="22"/>
        <v>297.29669130573637</v>
      </c>
      <c r="U22">
        <v>948.49999999999955</v>
      </c>
      <c r="V22">
        <v>97</v>
      </c>
    </row>
    <row r="23" spans="1:22" x14ac:dyDescent="0.25">
      <c r="A23">
        <f t="shared" si="23"/>
        <v>948.5499999999995</v>
      </c>
      <c r="B23">
        <v>86</v>
      </c>
      <c r="C23">
        <f t="shared" si="14"/>
        <v>79.675680163916695</v>
      </c>
      <c r="D23">
        <f t="shared" si="15"/>
        <v>292.1744950328968</v>
      </c>
      <c r="E23">
        <f t="shared" si="19"/>
        <v>6.3243198360833048</v>
      </c>
      <c r="F23">
        <f t="shared" si="20"/>
        <v>5.7770079427738749E-16</v>
      </c>
      <c r="G23">
        <f t="shared" si="20"/>
        <v>0</v>
      </c>
      <c r="H23">
        <f t="shared" si="20"/>
        <v>0</v>
      </c>
      <c r="I23">
        <f t="shared" si="20"/>
        <v>0</v>
      </c>
      <c r="J23">
        <f t="shared" si="16"/>
        <v>1.1277442661923556E-56</v>
      </c>
      <c r="K23">
        <f t="shared" si="16"/>
        <v>0</v>
      </c>
      <c r="L23">
        <f t="shared" si="16"/>
        <v>0</v>
      </c>
      <c r="M23">
        <f t="shared" si="16"/>
        <v>0</v>
      </c>
      <c r="N23">
        <f t="shared" si="17"/>
        <v>2.7049554642036481E-70</v>
      </c>
      <c r="O23">
        <f t="shared" si="17"/>
        <v>0</v>
      </c>
      <c r="P23">
        <f t="shared" si="17"/>
        <v>0</v>
      </c>
      <c r="Q23">
        <f t="shared" si="17"/>
        <v>0</v>
      </c>
      <c r="R23">
        <f t="shared" si="21"/>
        <v>5.7770079427738749E-16</v>
      </c>
      <c r="S23">
        <f t="shared" si="18"/>
        <v>6.3243198360833039</v>
      </c>
      <c r="T23">
        <f t="shared" si="22"/>
        <v>39.99702138907675</v>
      </c>
      <c r="U23">
        <v>948.5499999999995</v>
      </c>
      <c r="V23">
        <v>86</v>
      </c>
    </row>
    <row r="24" spans="1:22" x14ac:dyDescent="0.25">
      <c r="A24">
        <f t="shared" si="23"/>
        <v>948.59999999999945</v>
      </c>
      <c r="B24">
        <v>87</v>
      </c>
      <c r="C24">
        <f t="shared" si="14"/>
        <v>79.593654006625911</v>
      </c>
      <c r="D24">
        <f t="shared" si="15"/>
        <v>292.12449503289685</v>
      </c>
      <c r="E24">
        <f t="shared" si="19"/>
        <v>7.4063459933740887</v>
      </c>
      <c r="F24">
        <f t="shared" si="20"/>
        <v>1.0368360645774741E-15</v>
      </c>
      <c r="G24">
        <f t="shared" si="20"/>
        <v>0</v>
      </c>
      <c r="H24">
        <f t="shared" si="20"/>
        <v>0</v>
      </c>
      <c r="I24">
        <f t="shared" si="20"/>
        <v>0</v>
      </c>
      <c r="J24">
        <f t="shared" si="16"/>
        <v>2.650792645830281E-56</v>
      </c>
      <c r="K24">
        <f t="shared" si="16"/>
        <v>0</v>
      </c>
      <c r="L24">
        <f t="shared" si="16"/>
        <v>0</v>
      </c>
      <c r="M24">
        <f t="shared" si="16"/>
        <v>0</v>
      </c>
      <c r="N24">
        <f t="shared" si="17"/>
        <v>6.9807824597856815E-70</v>
      </c>
      <c r="O24">
        <f t="shared" si="17"/>
        <v>0</v>
      </c>
      <c r="P24">
        <f t="shared" si="17"/>
        <v>0</v>
      </c>
      <c r="Q24">
        <f t="shared" si="17"/>
        <v>0</v>
      </c>
      <c r="R24">
        <f t="shared" si="21"/>
        <v>1.0368360645774741E-15</v>
      </c>
      <c r="S24">
        <f t="shared" si="18"/>
        <v>7.4063459933740878</v>
      </c>
      <c r="T24">
        <f t="shared" si="22"/>
        <v>54.853960973568405</v>
      </c>
      <c r="U24">
        <v>948.59999999999945</v>
      </c>
      <c r="V24">
        <v>87</v>
      </c>
    </row>
    <row r="25" spans="1:22" x14ac:dyDescent="0.25">
      <c r="A25">
        <f t="shared" si="23"/>
        <v>948.64999999999941</v>
      </c>
      <c r="B25">
        <v>64</v>
      </c>
      <c r="C25">
        <f t="shared" si="14"/>
        <v>79.511627849335127</v>
      </c>
      <c r="D25">
        <f t="shared" si="15"/>
        <v>292.07449503289689</v>
      </c>
      <c r="E25">
        <f t="shared" si="19"/>
        <v>-15.511627849335127</v>
      </c>
      <c r="F25">
        <f t="shared" si="20"/>
        <v>1.8532790919973427E-15</v>
      </c>
      <c r="G25">
        <f t="shared" si="20"/>
        <v>0</v>
      </c>
      <c r="H25">
        <f t="shared" si="20"/>
        <v>0</v>
      </c>
      <c r="I25">
        <f t="shared" si="20"/>
        <v>0</v>
      </c>
      <c r="J25">
        <f t="shared" si="16"/>
        <v>6.2136586388310362E-56</v>
      </c>
      <c r="K25">
        <f t="shared" si="16"/>
        <v>0</v>
      </c>
      <c r="L25">
        <f t="shared" si="16"/>
        <v>0</v>
      </c>
      <c r="M25">
        <f t="shared" si="16"/>
        <v>0</v>
      </c>
      <c r="N25">
        <f t="shared" si="17"/>
        <v>1.7966132323993108E-69</v>
      </c>
      <c r="O25">
        <f t="shared" si="17"/>
        <v>0</v>
      </c>
      <c r="P25">
        <f t="shared" si="17"/>
        <v>0</v>
      </c>
      <c r="Q25">
        <f t="shared" si="17"/>
        <v>0</v>
      </c>
      <c r="R25">
        <f t="shared" si="21"/>
        <v>1.8532790919973427E-15</v>
      </c>
      <c r="S25">
        <f t="shared" si="18"/>
        <v>-15.511627849335129</v>
      </c>
      <c r="T25">
        <f t="shared" si="22"/>
        <v>240.61059853626915</v>
      </c>
      <c r="U25">
        <v>948.64999999999941</v>
      </c>
      <c r="V25">
        <v>64</v>
      </c>
    </row>
    <row r="26" spans="1:22" x14ac:dyDescent="0.25">
      <c r="A26">
        <f t="shared" si="23"/>
        <v>948.69999999999936</v>
      </c>
      <c r="B26">
        <v>63</v>
      </c>
      <c r="C26">
        <f t="shared" si="14"/>
        <v>79.429601692044344</v>
      </c>
      <c r="D26">
        <f t="shared" si="15"/>
        <v>292.02449503289694</v>
      </c>
      <c r="E26">
        <f t="shared" si="19"/>
        <v>-16.429601692044344</v>
      </c>
      <c r="F26">
        <f t="shared" si="20"/>
        <v>3.2990975583907174E-15</v>
      </c>
      <c r="G26">
        <f t="shared" si="20"/>
        <v>0</v>
      </c>
      <c r="H26">
        <f t="shared" si="20"/>
        <v>0</v>
      </c>
      <c r="I26">
        <f t="shared" si="20"/>
        <v>0</v>
      </c>
      <c r="J26">
        <f t="shared" si="16"/>
        <v>1.4525313965708345E-55</v>
      </c>
      <c r="K26">
        <f t="shared" si="16"/>
        <v>0</v>
      </c>
      <c r="L26">
        <f t="shared" si="16"/>
        <v>0</v>
      </c>
      <c r="M26">
        <f t="shared" si="16"/>
        <v>0</v>
      </c>
      <c r="N26">
        <f t="shared" si="17"/>
        <v>4.6111748225881927E-69</v>
      </c>
      <c r="O26">
        <f t="shared" si="17"/>
        <v>0</v>
      </c>
      <c r="P26">
        <f t="shared" si="17"/>
        <v>0</v>
      </c>
      <c r="Q26">
        <f t="shared" si="17"/>
        <v>0</v>
      </c>
      <c r="R26">
        <f t="shared" si="21"/>
        <v>3.2990975583907174E-15</v>
      </c>
      <c r="S26">
        <f t="shared" si="18"/>
        <v>-16.429601692044347</v>
      </c>
      <c r="T26">
        <f t="shared" si="22"/>
        <v>269.93181175922649</v>
      </c>
      <c r="U26">
        <v>948.69999999999936</v>
      </c>
      <c r="V26">
        <v>63</v>
      </c>
    </row>
    <row r="27" spans="1:22" x14ac:dyDescent="0.25">
      <c r="A27">
        <f t="shared" si="23"/>
        <v>948.74999999999932</v>
      </c>
      <c r="B27">
        <v>69</v>
      </c>
      <c r="C27">
        <f t="shared" si="14"/>
        <v>79.34757553475356</v>
      </c>
      <c r="D27">
        <f t="shared" si="15"/>
        <v>291.97449503289698</v>
      </c>
      <c r="E27">
        <f t="shared" si="19"/>
        <v>-10.34757553475356</v>
      </c>
      <c r="F27">
        <f t="shared" si="20"/>
        <v>5.8488851211559593E-15</v>
      </c>
      <c r="G27">
        <f t="shared" si="20"/>
        <v>0</v>
      </c>
      <c r="H27">
        <f t="shared" si="20"/>
        <v>0</v>
      </c>
      <c r="I27">
        <f t="shared" si="20"/>
        <v>0</v>
      </c>
      <c r="J27">
        <f t="shared" si="16"/>
        <v>3.3861810155621551E-55</v>
      </c>
      <c r="K27">
        <f t="shared" si="16"/>
        <v>0</v>
      </c>
      <c r="L27">
        <f t="shared" si="16"/>
        <v>0</v>
      </c>
      <c r="M27">
        <f t="shared" si="16"/>
        <v>0</v>
      </c>
      <c r="N27">
        <f t="shared" si="17"/>
        <v>1.1802529264070788E-68</v>
      </c>
      <c r="O27">
        <f t="shared" si="17"/>
        <v>0</v>
      </c>
      <c r="P27">
        <f t="shared" si="17"/>
        <v>0</v>
      </c>
      <c r="Q27">
        <f t="shared" si="17"/>
        <v>0</v>
      </c>
      <c r="R27">
        <f t="shared" si="21"/>
        <v>5.8488851211559593E-15</v>
      </c>
      <c r="S27">
        <f t="shared" si="18"/>
        <v>-10.347575534753565</v>
      </c>
      <c r="T27">
        <f t="shared" si="22"/>
        <v>107.07231944743053</v>
      </c>
      <c r="U27">
        <v>948.74999999999932</v>
      </c>
      <c r="V27">
        <v>69</v>
      </c>
    </row>
    <row r="28" spans="1:22" x14ac:dyDescent="0.25">
      <c r="A28">
        <f t="shared" si="23"/>
        <v>948.79999999999927</v>
      </c>
      <c r="B28">
        <v>59</v>
      </c>
      <c r="C28">
        <f t="shared" si="14"/>
        <v>79.265549377462776</v>
      </c>
      <c r="D28">
        <f t="shared" si="15"/>
        <v>291.92449503289703</v>
      </c>
      <c r="E28">
        <f t="shared" si="19"/>
        <v>-20.265549377462776</v>
      </c>
      <c r="F28">
        <f t="shared" si="20"/>
        <v>1.0327010660728726E-14</v>
      </c>
      <c r="G28">
        <f t="shared" si="20"/>
        <v>0</v>
      </c>
      <c r="H28">
        <f t="shared" si="20"/>
        <v>0</v>
      </c>
      <c r="I28">
        <f t="shared" si="20"/>
        <v>0</v>
      </c>
      <c r="J28">
        <f t="shared" ref="J28:M75" si="24">J$5*EXP(-(($D28-J$6)^2)/(2*J$7^2))</f>
        <v>7.8722942152704563E-55</v>
      </c>
      <c r="K28">
        <f t="shared" si="24"/>
        <v>0</v>
      </c>
      <c r="L28">
        <f t="shared" si="24"/>
        <v>0</v>
      </c>
      <c r="M28">
        <f t="shared" si="24"/>
        <v>0</v>
      </c>
      <c r="N28">
        <f t="shared" si="17"/>
        <v>3.0126250867555078E-68</v>
      </c>
      <c r="O28">
        <f t="shared" si="17"/>
        <v>0</v>
      </c>
      <c r="P28">
        <f t="shared" si="17"/>
        <v>0</v>
      </c>
      <c r="Q28">
        <f t="shared" si="17"/>
        <v>0</v>
      </c>
      <c r="R28">
        <f t="shared" si="21"/>
        <v>1.0327010660728726E-14</v>
      </c>
      <c r="S28">
        <f t="shared" si="18"/>
        <v>-20.265549377462786</v>
      </c>
      <c r="T28">
        <f t="shared" si="22"/>
        <v>410.69249157038234</v>
      </c>
      <c r="U28">
        <v>948.79999999999927</v>
      </c>
      <c r="V28">
        <v>59</v>
      </c>
    </row>
    <row r="29" spans="1:22" x14ac:dyDescent="0.25">
      <c r="A29">
        <f t="shared" si="23"/>
        <v>948.84999999999923</v>
      </c>
      <c r="B29">
        <v>86</v>
      </c>
      <c r="C29">
        <f t="shared" si="14"/>
        <v>79.183523220172219</v>
      </c>
      <c r="D29">
        <f t="shared" si="15"/>
        <v>291.87449503289707</v>
      </c>
      <c r="E29">
        <f t="shared" si="19"/>
        <v>6.8164767798277808</v>
      </c>
      <c r="F29">
        <f t="shared" si="20"/>
        <v>1.8159327461511546E-14</v>
      </c>
      <c r="G29">
        <f t="shared" si="20"/>
        <v>0</v>
      </c>
      <c r="H29">
        <f t="shared" si="20"/>
        <v>0</v>
      </c>
      <c r="I29">
        <f t="shared" si="20"/>
        <v>0</v>
      </c>
      <c r="J29">
        <f t="shared" si="24"/>
        <v>1.8251517003955125E-54</v>
      </c>
      <c r="K29">
        <f t="shared" si="24"/>
        <v>0</v>
      </c>
      <c r="L29">
        <f t="shared" si="24"/>
        <v>0</v>
      </c>
      <c r="M29">
        <f t="shared" si="24"/>
        <v>0</v>
      </c>
      <c r="N29">
        <f t="shared" si="17"/>
        <v>7.6686972859801157E-68</v>
      </c>
      <c r="O29">
        <f t="shared" si="17"/>
        <v>0</v>
      </c>
      <c r="P29">
        <f t="shared" si="17"/>
        <v>0</v>
      </c>
      <c r="Q29">
        <f t="shared" si="17"/>
        <v>0</v>
      </c>
      <c r="R29">
        <f t="shared" si="21"/>
        <v>1.8159327461511546E-14</v>
      </c>
      <c r="S29">
        <f t="shared" si="18"/>
        <v>6.816476779827763</v>
      </c>
      <c r="T29">
        <f t="shared" si="22"/>
        <v>46.464355689931068</v>
      </c>
      <c r="U29">
        <v>948.84999999999923</v>
      </c>
      <c r="V29">
        <v>86</v>
      </c>
    </row>
    <row r="30" spans="1:22" x14ac:dyDescent="0.25">
      <c r="A30">
        <f t="shared" si="23"/>
        <v>948.89999999999918</v>
      </c>
      <c r="B30">
        <v>81</v>
      </c>
      <c r="C30">
        <f t="shared" si="14"/>
        <v>79.101497062881435</v>
      </c>
      <c r="D30">
        <f t="shared" si="15"/>
        <v>291.82449503289712</v>
      </c>
      <c r="E30">
        <f t="shared" si="19"/>
        <v>1.8985029371185647</v>
      </c>
      <c r="F30">
        <f t="shared" si="20"/>
        <v>3.1801565234187455E-14</v>
      </c>
      <c r="G30">
        <f t="shared" si="20"/>
        <v>0</v>
      </c>
      <c r="H30">
        <f t="shared" si="20"/>
        <v>0</v>
      </c>
      <c r="I30">
        <f t="shared" si="20"/>
        <v>0</v>
      </c>
      <c r="J30">
        <f t="shared" si="24"/>
        <v>4.2199093536813212E-54</v>
      </c>
      <c r="K30">
        <f t="shared" si="24"/>
        <v>0</v>
      </c>
      <c r="L30">
        <f t="shared" si="24"/>
        <v>0</v>
      </c>
      <c r="M30">
        <f t="shared" si="24"/>
        <v>0</v>
      </c>
      <c r="N30">
        <f t="shared" si="17"/>
        <v>1.9467249972800322E-67</v>
      </c>
      <c r="O30">
        <f t="shared" si="17"/>
        <v>0</v>
      </c>
      <c r="P30">
        <f t="shared" si="17"/>
        <v>0</v>
      </c>
      <c r="Q30">
        <f t="shared" si="17"/>
        <v>0</v>
      </c>
      <c r="R30">
        <f t="shared" si="21"/>
        <v>3.1801565234187455E-14</v>
      </c>
      <c r="S30">
        <f t="shared" si="18"/>
        <v>1.8985029371185329</v>
      </c>
      <c r="T30">
        <f t="shared" si="22"/>
        <v>3.6043134022476959</v>
      </c>
      <c r="U30">
        <v>948.89999999999918</v>
      </c>
      <c r="V30">
        <v>81</v>
      </c>
    </row>
    <row r="31" spans="1:22" x14ac:dyDescent="0.25">
      <c r="A31">
        <f t="shared" si="23"/>
        <v>948.94999999999914</v>
      </c>
      <c r="B31">
        <v>81</v>
      </c>
      <c r="C31">
        <f t="shared" si="14"/>
        <v>79.019470905590651</v>
      </c>
      <c r="D31">
        <f t="shared" si="15"/>
        <v>291.77449503289716</v>
      </c>
      <c r="E31">
        <f t="shared" si="19"/>
        <v>1.9805290944093485</v>
      </c>
      <c r="F31">
        <f t="shared" si="20"/>
        <v>5.5465231835994905E-14</v>
      </c>
      <c r="G31">
        <f t="shared" si="20"/>
        <v>0</v>
      </c>
      <c r="H31">
        <f t="shared" si="20"/>
        <v>0</v>
      </c>
      <c r="I31">
        <f t="shared" si="20"/>
        <v>0</v>
      </c>
      <c r="J31">
        <f t="shared" si="24"/>
        <v>9.7300210796286296E-54</v>
      </c>
      <c r="K31">
        <f t="shared" si="24"/>
        <v>0</v>
      </c>
      <c r="L31">
        <f t="shared" si="24"/>
        <v>0</v>
      </c>
      <c r="M31">
        <f t="shared" si="24"/>
        <v>0</v>
      </c>
      <c r="N31">
        <f t="shared" si="17"/>
        <v>4.9282657731470846E-67</v>
      </c>
      <c r="O31">
        <f t="shared" si="17"/>
        <v>0</v>
      </c>
      <c r="P31">
        <f t="shared" si="17"/>
        <v>0</v>
      </c>
      <c r="Q31">
        <f t="shared" si="17"/>
        <v>0</v>
      </c>
      <c r="R31">
        <f t="shared" si="21"/>
        <v>5.5465231835994905E-14</v>
      </c>
      <c r="S31">
        <f t="shared" si="18"/>
        <v>1.980529094409293</v>
      </c>
      <c r="T31">
        <f t="shared" si="22"/>
        <v>3.9224954938016943</v>
      </c>
      <c r="U31">
        <v>948.94999999999914</v>
      </c>
      <c r="V31">
        <v>81</v>
      </c>
    </row>
    <row r="32" spans="1:22" x14ac:dyDescent="0.25">
      <c r="A32">
        <f t="shared" si="23"/>
        <v>948.99999999999909</v>
      </c>
      <c r="B32">
        <v>64</v>
      </c>
      <c r="C32">
        <f t="shared" si="14"/>
        <v>78.937444748299868</v>
      </c>
      <c r="D32">
        <f t="shared" si="15"/>
        <v>291.72449503289721</v>
      </c>
      <c r="E32">
        <f t="shared" si="19"/>
        <v>-14.937444748299868</v>
      </c>
      <c r="F32">
        <f t="shared" si="20"/>
        <v>9.6342246774177524E-14</v>
      </c>
      <c r="G32">
        <f t="shared" si="20"/>
        <v>0</v>
      </c>
      <c r="H32">
        <f t="shared" si="20"/>
        <v>0</v>
      </c>
      <c r="I32">
        <f t="shared" si="20"/>
        <v>0</v>
      </c>
      <c r="J32">
        <f t="shared" si="24"/>
        <v>2.2373346278793867E-53</v>
      </c>
      <c r="K32">
        <f t="shared" si="24"/>
        <v>0</v>
      </c>
      <c r="L32">
        <f t="shared" si="24"/>
        <v>0</v>
      </c>
      <c r="M32">
        <f t="shared" si="24"/>
        <v>0</v>
      </c>
      <c r="N32">
        <f t="shared" ref="N32:Q51" si="25">N$5*EXP(-(($D32-N$6)^2)/(2*N$7^2))</f>
        <v>1.2441998361432584E-66</v>
      </c>
      <c r="O32">
        <f t="shared" si="25"/>
        <v>0</v>
      </c>
      <c r="P32">
        <f t="shared" si="25"/>
        <v>0</v>
      </c>
      <c r="Q32">
        <f t="shared" si="25"/>
        <v>0</v>
      </c>
      <c r="R32">
        <f t="shared" si="21"/>
        <v>9.6342246774177524E-14</v>
      </c>
      <c r="S32">
        <f t="shared" si="18"/>
        <v>-14.937444748299963</v>
      </c>
      <c r="T32">
        <f t="shared" si="22"/>
        <v>223.12725560851416</v>
      </c>
      <c r="U32">
        <v>948.99999999999909</v>
      </c>
      <c r="V32">
        <v>64</v>
      </c>
    </row>
    <row r="33" spans="1:22" x14ac:dyDescent="0.25">
      <c r="A33">
        <f t="shared" si="23"/>
        <v>949.04999999999905</v>
      </c>
      <c r="B33">
        <v>73</v>
      </c>
      <c r="C33">
        <f t="shared" si="14"/>
        <v>78.855418591009084</v>
      </c>
      <c r="D33">
        <f t="shared" si="15"/>
        <v>291.67449503289725</v>
      </c>
      <c r="E33">
        <f t="shared" si="19"/>
        <v>-5.8554185910090837</v>
      </c>
      <c r="F33">
        <f t="shared" si="20"/>
        <v>1.6666189233293402E-13</v>
      </c>
      <c r="G33">
        <f t="shared" si="20"/>
        <v>0</v>
      </c>
      <c r="H33">
        <f t="shared" si="20"/>
        <v>0</v>
      </c>
      <c r="I33">
        <f t="shared" si="20"/>
        <v>0</v>
      </c>
      <c r="J33">
        <f t="shared" si="24"/>
        <v>5.1304399872503762E-53</v>
      </c>
      <c r="K33">
        <f t="shared" si="24"/>
        <v>0</v>
      </c>
      <c r="L33">
        <f t="shared" si="24"/>
        <v>0</v>
      </c>
      <c r="M33">
        <f t="shared" si="24"/>
        <v>0</v>
      </c>
      <c r="N33">
        <f t="shared" si="25"/>
        <v>3.1325114224864221E-66</v>
      </c>
      <c r="O33">
        <f t="shared" si="25"/>
        <v>0</v>
      </c>
      <c r="P33">
        <f t="shared" si="25"/>
        <v>0</v>
      </c>
      <c r="Q33">
        <f t="shared" si="25"/>
        <v>0</v>
      </c>
      <c r="R33">
        <f t="shared" si="21"/>
        <v>1.6666189233293402E-13</v>
      </c>
      <c r="S33">
        <f t="shared" si="18"/>
        <v>-5.8554185910092507</v>
      </c>
      <c r="T33">
        <f t="shared" si="22"/>
        <v>34.285926875936759</v>
      </c>
      <c r="U33">
        <v>971.99999999997817</v>
      </c>
      <c r="V33">
        <v>35</v>
      </c>
    </row>
    <row r="34" spans="1:22" x14ac:dyDescent="0.25">
      <c r="A34">
        <f t="shared" si="23"/>
        <v>949.099999999999</v>
      </c>
      <c r="B34">
        <v>63</v>
      </c>
      <c r="C34">
        <f t="shared" si="14"/>
        <v>78.7733924337183</v>
      </c>
      <c r="D34">
        <f t="shared" si="15"/>
        <v>291.6244950328973</v>
      </c>
      <c r="E34">
        <f t="shared" si="19"/>
        <v>-15.7733924337183</v>
      </c>
      <c r="F34">
        <f t="shared" si="20"/>
        <v>2.8713057985863389E-13</v>
      </c>
      <c r="G34">
        <f t="shared" si="20"/>
        <v>0</v>
      </c>
      <c r="H34">
        <f t="shared" si="20"/>
        <v>0</v>
      </c>
      <c r="I34">
        <f t="shared" si="20"/>
        <v>0</v>
      </c>
      <c r="J34">
        <f t="shared" si="24"/>
        <v>1.173234387254444E-52</v>
      </c>
      <c r="K34">
        <f t="shared" si="24"/>
        <v>0</v>
      </c>
      <c r="L34">
        <f t="shared" si="24"/>
        <v>0</v>
      </c>
      <c r="M34">
        <f t="shared" si="24"/>
        <v>0</v>
      </c>
      <c r="N34">
        <f t="shared" si="25"/>
        <v>7.8650536786656953E-66</v>
      </c>
      <c r="O34">
        <f t="shared" si="25"/>
        <v>0</v>
      </c>
      <c r="P34">
        <f t="shared" si="25"/>
        <v>0</v>
      </c>
      <c r="Q34">
        <f t="shared" si="25"/>
        <v>0</v>
      </c>
      <c r="R34">
        <f t="shared" si="21"/>
        <v>2.8713057985863389E-13</v>
      </c>
      <c r="S34">
        <f t="shared" si="18"/>
        <v>-15.773392433718588</v>
      </c>
      <c r="T34">
        <f t="shared" si="22"/>
        <v>248.7999088680908</v>
      </c>
      <c r="U34">
        <v>972.04999999997813</v>
      </c>
      <c r="V34">
        <v>41</v>
      </c>
    </row>
    <row r="35" spans="1:22" x14ac:dyDescent="0.25">
      <c r="A35">
        <f t="shared" si="23"/>
        <v>949.14999999999895</v>
      </c>
      <c r="B35">
        <v>72</v>
      </c>
      <c r="C35">
        <f t="shared" si="14"/>
        <v>78.691366276427743</v>
      </c>
      <c r="D35">
        <f t="shared" si="15"/>
        <v>291.57449503289735</v>
      </c>
      <c r="E35">
        <f t="shared" si="19"/>
        <v>-6.6913662764277433</v>
      </c>
      <c r="F35">
        <f t="shared" si="20"/>
        <v>4.9265873602136066E-13</v>
      </c>
      <c r="G35">
        <f t="shared" si="20"/>
        <v>0</v>
      </c>
      <c r="H35">
        <f t="shared" si="20"/>
        <v>0</v>
      </c>
      <c r="I35">
        <f t="shared" si="20"/>
        <v>0</v>
      </c>
      <c r="J35">
        <f t="shared" si="24"/>
        <v>2.6756016772219377E-52</v>
      </c>
      <c r="K35">
        <f t="shared" si="24"/>
        <v>0</v>
      </c>
      <c r="L35">
        <f t="shared" si="24"/>
        <v>0</v>
      </c>
      <c r="M35">
        <f t="shared" si="24"/>
        <v>0</v>
      </c>
      <c r="N35">
        <f t="shared" si="25"/>
        <v>1.9693242236256975E-65</v>
      </c>
      <c r="O35">
        <f t="shared" si="25"/>
        <v>0</v>
      </c>
      <c r="P35">
        <f t="shared" si="25"/>
        <v>0</v>
      </c>
      <c r="Q35">
        <f t="shared" si="25"/>
        <v>0</v>
      </c>
      <c r="R35">
        <f t="shared" si="21"/>
        <v>4.9265873602136066E-13</v>
      </c>
      <c r="S35">
        <f t="shared" si="18"/>
        <v>-6.6913662764282362</v>
      </c>
      <c r="T35">
        <f t="shared" si="22"/>
        <v>44.774382645321076</v>
      </c>
      <c r="U35">
        <v>972.09999999997808</v>
      </c>
      <c r="V35">
        <v>32</v>
      </c>
    </row>
    <row r="36" spans="1:22" x14ac:dyDescent="0.25">
      <c r="A36">
        <f t="shared" si="23"/>
        <v>949.19999999999891</v>
      </c>
      <c r="B36">
        <v>63</v>
      </c>
      <c r="C36">
        <f t="shared" si="14"/>
        <v>78.609340119136959</v>
      </c>
      <c r="D36">
        <f t="shared" si="15"/>
        <v>291.52449503289739</v>
      </c>
      <c r="E36">
        <f t="shared" si="19"/>
        <v>-15.609340119136959</v>
      </c>
      <c r="F36">
        <f t="shared" si="20"/>
        <v>8.4185351481081881E-13</v>
      </c>
      <c r="G36">
        <f t="shared" si="20"/>
        <v>0</v>
      </c>
      <c r="H36">
        <f t="shared" si="20"/>
        <v>0</v>
      </c>
      <c r="I36">
        <f t="shared" si="20"/>
        <v>0</v>
      </c>
      <c r="J36">
        <f t="shared" si="24"/>
        <v>6.0850568457427197E-52</v>
      </c>
      <c r="K36">
        <f t="shared" si="24"/>
        <v>0</v>
      </c>
      <c r="L36">
        <f t="shared" si="24"/>
        <v>0</v>
      </c>
      <c r="M36">
        <f t="shared" si="24"/>
        <v>0</v>
      </c>
      <c r="N36">
        <f t="shared" si="25"/>
        <v>4.9174421463447832E-65</v>
      </c>
      <c r="O36">
        <f t="shared" si="25"/>
        <v>0</v>
      </c>
      <c r="P36">
        <f t="shared" si="25"/>
        <v>0</v>
      </c>
      <c r="Q36">
        <f t="shared" si="25"/>
        <v>0</v>
      </c>
      <c r="R36">
        <f t="shared" si="21"/>
        <v>8.4185351481081881E-13</v>
      </c>
      <c r="S36">
        <f t="shared" si="18"/>
        <v>-15.609340119137801</v>
      </c>
      <c r="T36">
        <f t="shared" si="22"/>
        <v>243.6514989549249</v>
      </c>
      <c r="U36">
        <v>972.14999999997804</v>
      </c>
      <c r="V36">
        <v>47</v>
      </c>
    </row>
    <row r="37" spans="1:22" x14ac:dyDescent="0.25">
      <c r="A37">
        <f t="shared" si="23"/>
        <v>949.24999999999886</v>
      </c>
      <c r="B37">
        <v>72</v>
      </c>
      <c r="C37">
        <f t="shared" si="14"/>
        <v>78.527313961846176</v>
      </c>
      <c r="D37">
        <f t="shared" si="15"/>
        <v>291.47449503289744</v>
      </c>
      <c r="E37">
        <f t="shared" si="19"/>
        <v>-6.5273139618461755</v>
      </c>
      <c r="F37">
        <f t="shared" si="20"/>
        <v>1.4326842004063465E-12</v>
      </c>
      <c r="G37">
        <f t="shared" si="20"/>
        <v>0</v>
      </c>
      <c r="H37">
        <f t="shared" si="20"/>
        <v>0</v>
      </c>
      <c r="I37">
        <f t="shared" si="20"/>
        <v>0</v>
      </c>
      <c r="J37">
        <f t="shared" si="24"/>
        <v>1.3801119747673591E-51</v>
      </c>
      <c r="K37">
        <f t="shared" si="24"/>
        <v>0</v>
      </c>
      <c r="L37">
        <f t="shared" si="24"/>
        <v>0</v>
      </c>
      <c r="M37">
        <f t="shared" si="24"/>
        <v>0</v>
      </c>
      <c r="N37">
        <f t="shared" si="25"/>
        <v>1.224525404417434E-64</v>
      </c>
      <c r="O37">
        <f t="shared" si="25"/>
        <v>0</v>
      </c>
      <c r="P37">
        <f t="shared" si="25"/>
        <v>0</v>
      </c>
      <c r="Q37">
        <f t="shared" si="25"/>
        <v>0</v>
      </c>
      <c r="R37">
        <f t="shared" si="21"/>
        <v>1.4326842004063465E-12</v>
      </c>
      <c r="S37">
        <f t="shared" si="18"/>
        <v>-6.5273139618476081</v>
      </c>
      <c r="T37">
        <f t="shared" si="22"/>
        <v>42.60582755653072</v>
      </c>
      <c r="U37">
        <v>972.19999999997799</v>
      </c>
      <c r="V37">
        <v>53</v>
      </c>
    </row>
    <row r="38" spans="1:22" x14ac:dyDescent="0.25">
      <c r="A38">
        <f t="shared" si="23"/>
        <v>949.29999999999882</v>
      </c>
      <c r="B38">
        <v>73</v>
      </c>
      <c r="C38">
        <f t="shared" si="14"/>
        <v>78.445287804555392</v>
      </c>
      <c r="D38">
        <f t="shared" si="15"/>
        <v>291.42449503289748</v>
      </c>
      <c r="E38">
        <f t="shared" si="19"/>
        <v>-5.4452878045553916</v>
      </c>
      <c r="F38">
        <f t="shared" si="20"/>
        <v>2.4282199030650865E-12</v>
      </c>
      <c r="G38">
        <f t="shared" si="20"/>
        <v>0</v>
      </c>
      <c r="H38">
        <f t="shared" si="20"/>
        <v>0</v>
      </c>
      <c r="I38">
        <f t="shared" si="20"/>
        <v>0</v>
      </c>
      <c r="J38">
        <f t="shared" si="24"/>
        <v>3.1215515601197047E-51</v>
      </c>
      <c r="K38">
        <f t="shared" si="24"/>
        <v>0</v>
      </c>
      <c r="L38">
        <f t="shared" si="24"/>
        <v>0</v>
      </c>
      <c r="M38">
        <f t="shared" si="24"/>
        <v>0</v>
      </c>
      <c r="N38">
        <f t="shared" si="25"/>
        <v>3.0409049407594152E-64</v>
      </c>
      <c r="O38">
        <f t="shared" si="25"/>
        <v>0</v>
      </c>
      <c r="P38">
        <f t="shared" si="25"/>
        <v>0</v>
      </c>
      <c r="Q38">
        <f t="shared" si="25"/>
        <v>0</v>
      </c>
      <c r="R38">
        <f t="shared" si="21"/>
        <v>2.4282199030650865E-12</v>
      </c>
      <c r="S38">
        <f t="shared" si="18"/>
        <v>-5.4452878045578199</v>
      </c>
      <c r="T38">
        <f t="shared" si="22"/>
        <v>29.651159274466121</v>
      </c>
      <c r="U38">
        <v>972.24999999997794</v>
      </c>
      <c r="V38">
        <v>34</v>
      </c>
    </row>
    <row r="39" spans="1:22" x14ac:dyDescent="0.25">
      <c r="A39">
        <f t="shared" si="23"/>
        <v>949.34999999999877</v>
      </c>
      <c r="B39">
        <v>85</v>
      </c>
      <c r="C39">
        <f t="shared" si="14"/>
        <v>78.363261647264608</v>
      </c>
      <c r="D39">
        <f t="shared" si="15"/>
        <v>291.37449503289753</v>
      </c>
      <c r="E39">
        <f t="shared" si="19"/>
        <v>6.6367383527353923</v>
      </c>
      <c r="F39">
        <f t="shared" si="20"/>
        <v>4.0987285643650053E-12</v>
      </c>
      <c r="G39">
        <f t="shared" si="20"/>
        <v>0</v>
      </c>
      <c r="H39">
        <f t="shared" si="20"/>
        <v>0</v>
      </c>
      <c r="I39">
        <f t="shared" si="20"/>
        <v>0</v>
      </c>
      <c r="J39">
        <f t="shared" si="24"/>
        <v>7.0409815394792849E-51</v>
      </c>
      <c r="K39">
        <f t="shared" si="24"/>
        <v>0</v>
      </c>
      <c r="L39">
        <f t="shared" si="24"/>
        <v>0</v>
      </c>
      <c r="M39">
        <f t="shared" si="24"/>
        <v>0</v>
      </c>
      <c r="N39">
        <f t="shared" si="25"/>
        <v>7.5308568623966083E-64</v>
      </c>
      <c r="O39">
        <f t="shared" si="25"/>
        <v>0</v>
      </c>
      <c r="P39">
        <f t="shared" si="25"/>
        <v>0</v>
      </c>
      <c r="Q39">
        <f t="shared" si="25"/>
        <v>0</v>
      </c>
      <c r="R39">
        <f t="shared" si="21"/>
        <v>4.0987285643650053E-12</v>
      </c>
      <c r="S39">
        <f t="shared" si="18"/>
        <v>6.6367383527312933</v>
      </c>
      <c r="T39">
        <f t="shared" si="22"/>
        <v>44.046295962614479</v>
      </c>
      <c r="U39">
        <v>972.2999999999779</v>
      </c>
      <c r="V39">
        <v>46</v>
      </c>
    </row>
    <row r="40" spans="1:22" x14ac:dyDescent="0.25">
      <c r="A40">
        <f t="shared" si="23"/>
        <v>949.39999999999873</v>
      </c>
      <c r="B40">
        <v>67</v>
      </c>
      <c r="C40">
        <f t="shared" si="14"/>
        <v>78.281235489974051</v>
      </c>
      <c r="D40">
        <f t="shared" si="15"/>
        <v>291.32449503289757</v>
      </c>
      <c r="E40">
        <f t="shared" si="19"/>
        <v>-11.281235489974051</v>
      </c>
      <c r="F40">
        <f t="shared" si="20"/>
        <v>6.8902329196847671E-12</v>
      </c>
      <c r="G40">
        <f t="shared" si="20"/>
        <v>0</v>
      </c>
      <c r="H40">
        <f t="shared" si="20"/>
        <v>0</v>
      </c>
      <c r="I40">
        <f t="shared" si="20"/>
        <v>0</v>
      </c>
      <c r="J40">
        <f t="shared" si="24"/>
        <v>1.5838075276283404E-50</v>
      </c>
      <c r="K40">
        <f t="shared" si="24"/>
        <v>0</v>
      </c>
      <c r="L40">
        <f t="shared" si="24"/>
        <v>0</v>
      </c>
      <c r="M40">
        <f t="shared" si="24"/>
        <v>0</v>
      </c>
      <c r="N40">
        <f t="shared" si="25"/>
        <v>1.8599122132177729E-63</v>
      </c>
      <c r="O40">
        <f t="shared" si="25"/>
        <v>0</v>
      </c>
      <c r="P40">
        <f t="shared" si="25"/>
        <v>0</v>
      </c>
      <c r="Q40">
        <f t="shared" si="25"/>
        <v>0</v>
      </c>
      <c r="R40">
        <f t="shared" si="21"/>
        <v>6.8902329196847671E-12</v>
      </c>
      <c r="S40">
        <f t="shared" si="18"/>
        <v>-11.281235489980942</v>
      </c>
      <c r="T40">
        <f t="shared" si="22"/>
        <v>127.26627418040553</v>
      </c>
      <c r="U40">
        <v>972.34999999997785</v>
      </c>
      <c r="V40">
        <v>41</v>
      </c>
    </row>
    <row r="41" spans="1:22" x14ac:dyDescent="0.25">
      <c r="A41">
        <f t="shared" si="23"/>
        <v>949.44999999999868</v>
      </c>
      <c r="B41">
        <v>60</v>
      </c>
      <c r="C41">
        <f t="shared" si="14"/>
        <v>78.199209332683267</v>
      </c>
      <c r="D41">
        <f t="shared" si="15"/>
        <v>291.27449503289762</v>
      </c>
      <c r="E41">
        <f t="shared" si="19"/>
        <v>-18.199209332683267</v>
      </c>
      <c r="F41">
        <f t="shared" si="20"/>
        <v>1.1535654731084309E-11</v>
      </c>
      <c r="G41">
        <f t="shared" si="20"/>
        <v>0</v>
      </c>
      <c r="H41">
        <f t="shared" si="20"/>
        <v>0</v>
      </c>
      <c r="I41">
        <f t="shared" si="20"/>
        <v>0</v>
      </c>
      <c r="J41">
        <f t="shared" si="24"/>
        <v>3.5528600787672624E-50</v>
      </c>
      <c r="K41">
        <f t="shared" si="24"/>
        <v>0</v>
      </c>
      <c r="L41">
        <f t="shared" si="24"/>
        <v>0</v>
      </c>
      <c r="M41">
        <f t="shared" si="24"/>
        <v>0</v>
      </c>
      <c r="N41">
        <f t="shared" si="25"/>
        <v>4.580859836741795E-63</v>
      </c>
      <c r="O41">
        <f t="shared" si="25"/>
        <v>0</v>
      </c>
      <c r="P41">
        <f t="shared" si="25"/>
        <v>0</v>
      </c>
      <c r="Q41">
        <f t="shared" si="25"/>
        <v>0</v>
      </c>
      <c r="R41">
        <f t="shared" si="21"/>
        <v>1.1535654731084309E-11</v>
      </c>
      <c r="S41">
        <f t="shared" si="18"/>
        <v>-18.199209332694803</v>
      </c>
      <c r="T41">
        <f t="shared" si="22"/>
        <v>331.21122033524563</v>
      </c>
      <c r="U41">
        <v>972.39999999997781</v>
      </c>
      <c r="V41">
        <v>47</v>
      </c>
    </row>
    <row r="42" spans="1:22" x14ac:dyDescent="0.25">
      <c r="A42">
        <f t="shared" si="23"/>
        <v>949.49999999999864</v>
      </c>
      <c r="B42">
        <v>65</v>
      </c>
      <c r="C42">
        <f t="shared" si="14"/>
        <v>78.117183175392483</v>
      </c>
      <c r="D42">
        <f t="shared" si="15"/>
        <v>291.22449503289766</v>
      </c>
      <c r="E42">
        <f t="shared" si="19"/>
        <v>-13.117183175392483</v>
      </c>
      <c r="F42">
        <f t="shared" si="20"/>
        <v>1.9234203006605788E-11</v>
      </c>
      <c r="G42">
        <f t="shared" si="20"/>
        <v>0</v>
      </c>
      <c r="H42">
        <f t="shared" si="20"/>
        <v>0</v>
      </c>
      <c r="I42">
        <f t="shared" si="20"/>
        <v>0</v>
      </c>
      <c r="J42">
        <f t="shared" si="24"/>
        <v>7.9480448610476282E-50</v>
      </c>
      <c r="K42">
        <f t="shared" si="24"/>
        <v>0</v>
      </c>
      <c r="L42">
        <f t="shared" si="24"/>
        <v>0</v>
      </c>
      <c r="M42">
        <f t="shared" si="24"/>
        <v>0</v>
      </c>
      <c r="N42">
        <f t="shared" si="25"/>
        <v>1.1251438876415021E-62</v>
      </c>
      <c r="O42">
        <f t="shared" si="25"/>
        <v>0</v>
      </c>
      <c r="P42">
        <f t="shared" si="25"/>
        <v>0</v>
      </c>
      <c r="Q42">
        <f t="shared" si="25"/>
        <v>0</v>
      </c>
      <c r="R42">
        <f t="shared" si="21"/>
        <v>1.9234203006605788E-11</v>
      </c>
      <c r="S42">
        <f t="shared" si="18"/>
        <v>-13.117183175411718</v>
      </c>
      <c r="T42">
        <f t="shared" si="22"/>
        <v>172.06049445730423</v>
      </c>
      <c r="U42">
        <v>972.44999999997776</v>
      </c>
      <c r="V42">
        <v>35</v>
      </c>
    </row>
    <row r="43" spans="1:22" x14ac:dyDescent="0.25">
      <c r="A43">
        <f t="shared" si="23"/>
        <v>949.54999999999859</v>
      </c>
      <c r="B43">
        <v>56</v>
      </c>
      <c r="C43">
        <f t="shared" si="14"/>
        <v>78.0351570181017</v>
      </c>
      <c r="D43">
        <f t="shared" si="15"/>
        <v>291.17449503289771</v>
      </c>
      <c r="E43">
        <f t="shared" si="19"/>
        <v>-22.0351570181017</v>
      </c>
      <c r="F43">
        <f t="shared" si="20"/>
        <v>3.1939619863260617E-11</v>
      </c>
      <c r="G43">
        <f t="shared" si="20"/>
        <v>0</v>
      </c>
      <c r="H43">
        <f t="shared" si="20"/>
        <v>0</v>
      </c>
      <c r="I43">
        <f t="shared" si="20"/>
        <v>0</v>
      </c>
      <c r="J43">
        <f t="shared" si="24"/>
        <v>1.7731644661979688E-49</v>
      </c>
      <c r="K43">
        <f t="shared" si="24"/>
        <v>0</v>
      </c>
      <c r="L43">
        <f t="shared" si="24"/>
        <v>0</v>
      </c>
      <c r="M43">
        <f t="shared" si="24"/>
        <v>0</v>
      </c>
      <c r="N43">
        <f t="shared" si="25"/>
        <v>2.7559772677999661E-62</v>
      </c>
      <c r="O43">
        <f t="shared" si="25"/>
        <v>0</v>
      </c>
      <c r="P43">
        <f t="shared" si="25"/>
        <v>0</v>
      </c>
      <c r="Q43">
        <f t="shared" si="25"/>
        <v>0</v>
      </c>
      <c r="R43">
        <f t="shared" si="21"/>
        <v>3.1939619863260617E-11</v>
      </c>
      <c r="S43">
        <f t="shared" si="18"/>
        <v>-22.035157018133638</v>
      </c>
      <c r="T43">
        <f t="shared" si="22"/>
        <v>485.54814481380413</v>
      </c>
      <c r="U43">
        <v>972.49999999997772</v>
      </c>
      <c r="V43">
        <v>31</v>
      </c>
    </row>
    <row r="44" spans="1:22" x14ac:dyDescent="0.25">
      <c r="A44">
        <f t="shared" si="23"/>
        <v>949.59999999999854</v>
      </c>
      <c r="B44">
        <v>84</v>
      </c>
      <c r="C44">
        <f t="shared" si="14"/>
        <v>77.953130860810916</v>
      </c>
      <c r="D44">
        <f t="shared" si="15"/>
        <v>291.12449503289776</v>
      </c>
      <c r="E44">
        <f t="shared" si="19"/>
        <v>6.0468691391890843</v>
      </c>
      <c r="F44">
        <f t="shared" si="20"/>
        <v>5.2821276384431296E-11</v>
      </c>
      <c r="G44">
        <f t="shared" si="20"/>
        <v>0</v>
      </c>
      <c r="H44">
        <f t="shared" si="20"/>
        <v>0</v>
      </c>
      <c r="I44">
        <f t="shared" si="20"/>
        <v>0</v>
      </c>
      <c r="J44">
        <f t="shared" si="24"/>
        <v>3.9449748025475137E-49</v>
      </c>
      <c r="K44">
        <f t="shared" si="24"/>
        <v>0</v>
      </c>
      <c r="L44">
        <f t="shared" si="24"/>
        <v>0</v>
      </c>
      <c r="M44">
        <f t="shared" si="24"/>
        <v>0</v>
      </c>
      <c r="N44">
        <f t="shared" si="25"/>
        <v>6.7320867102606146E-62</v>
      </c>
      <c r="O44">
        <f t="shared" si="25"/>
        <v>0</v>
      </c>
      <c r="P44">
        <f t="shared" si="25"/>
        <v>0</v>
      </c>
      <c r="Q44">
        <f t="shared" si="25"/>
        <v>0</v>
      </c>
      <c r="R44">
        <f t="shared" si="21"/>
        <v>5.2821276384431296E-11</v>
      </c>
      <c r="S44">
        <f t="shared" si="18"/>
        <v>6.0468691391362634</v>
      </c>
      <c r="T44">
        <f t="shared" si="22"/>
        <v>36.564626385838537</v>
      </c>
      <c r="U44">
        <v>972.54999999997767</v>
      </c>
      <c r="V44">
        <v>35</v>
      </c>
    </row>
    <row r="45" spans="1:22" x14ac:dyDescent="0.25">
      <c r="A45">
        <f t="shared" si="23"/>
        <v>949.6499999999985</v>
      </c>
      <c r="B45">
        <v>64</v>
      </c>
      <c r="C45">
        <f t="shared" si="14"/>
        <v>77.871104703520132</v>
      </c>
      <c r="D45">
        <f t="shared" si="15"/>
        <v>291.0744950328978</v>
      </c>
      <c r="E45">
        <f t="shared" si="19"/>
        <v>-13.871104703520132</v>
      </c>
      <c r="F45">
        <f t="shared" si="20"/>
        <v>8.6998475154074398E-11</v>
      </c>
      <c r="G45">
        <f t="shared" si="20"/>
        <v>0</v>
      </c>
      <c r="H45">
        <f t="shared" si="20"/>
        <v>0</v>
      </c>
      <c r="I45">
        <f t="shared" si="20"/>
        <v>0</v>
      </c>
      <c r="J45">
        <f t="shared" si="24"/>
        <v>8.7527787755431643E-49</v>
      </c>
      <c r="K45">
        <f t="shared" si="24"/>
        <v>0</v>
      </c>
      <c r="L45">
        <f t="shared" si="24"/>
        <v>0</v>
      </c>
      <c r="M45">
        <f t="shared" si="24"/>
        <v>0</v>
      </c>
      <c r="N45">
        <f t="shared" si="25"/>
        <v>1.6399487473065411E-61</v>
      </c>
      <c r="O45">
        <f t="shared" si="25"/>
        <v>0</v>
      </c>
      <c r="P45">
        <f t="shared" si="25"/>
        <v>0</v>
      </c>
      <c r="Q45">
        <f t="shared" si="25"/>
        <v>0</v>
      </c>
      <c r="R45">
        <f t="shared" si="21"/>
        <v>8.6998475154074398E-11</v>
      </c>
      <c r="S45">
        <f t="shared" si="18"/>
        <v>-13.871104703607131</v>
      </c>
      <c r="T45">
        <f t="shared" si="22"/>
        <v>192.40754569843187</v>
      </c>
      <c r="U45">
        <v>972.59999999997763</v>
      </c>
      <c r="V45">
        <v>35</v>
      </c>
    </row>
    <row r="46" spans="1:22" x14ac:dyDescent="0.25">
      <c r="A46">
        <f t="shared" si="23"/>
        <v>949.69999999999845</v>
      </c>
      <c r="B46">
        <v>75</v>
      </c>
      <c r="C46">
        <f t="shared" si="14"/>
        <v>77.789078546229575</v>
      </c>
      <c r="D46">
        <f t="shared" si="15"/>
        <v>291.02449503289785</v>
      </c>
      <c r="E46">
        <f t="shared" si="19"/>
        <v>-2.7890785462295753</v>
      </c>
      <c r="F46">
        <f t="shared" si="20"/>
        <v>1.4270460602219426E-10</v>
      </c>
      <c r="G46">
        <f t="shared" si="20"/>
        <v>0</v>
      </c>
      <c r="H46">
        <f t="shared" si="20"/>
        <v>0</v>
      </c>
      <c r="I46">
        <f t="shared" si="20"/>
        <v>0</v>
      </c>
      <c r="J46">
        <f t="shared" si="24"/>
        <v>1.9366635307516508E-48</v>
      </c>
      <c r="K46">
        <f t="shared" si="24"/>
        <v>0</v>
      </c>
      <c r="L46">
        <f t="shared" si="24"/>
        <v>0</v>
      </c>
      <c r="M46">
        <f t="shared" si="24"/>
        <v>0</v>
      </c>
      <c r="N46">
        <f t="shared" si="25"/>
        <v>3.9839818751043521E-61</v>
      </c>
      <c r="O46">
        <f t="shared" si="25"/>
        <v>0</v>
      </c>
      <c r="P46">
        <f t="shared" si="25"/>
        <v>0</v>
      </c>
      <c r="Q46">
        <f t="shared" si="25"/>
        <v>0</v>
      </c>
      <c r="R46">
        <f t="shared" si="21"/>
        <v>1.4270460602219426E-10</v>
      </c>
      <c r="S46">
        <f t="shared" si="18"/>
        <v>-2.7890785463722798</v>
      </c>
      <c r="T46">
        <f t="shared" si="22"/>
        <v>7.778959137834109</v>
      </c>
      <c r="U46">
        <v>972.64999999997758</v>
      </c>
      <c r="V46">
        <v>46</v>
      </c>
    </row>
    <row r="47" spans="1:22" x14ac:dyDescent="0.25">
      <c r="A47">
        <f t="shared" si="23"/>
        <v>949.74999999999841</v>
      </c>
      <c r="B47">
        <v>69</v>
      </c>
      <c r="C47">
        <f t="shared" si="14"/>
        <v>77.707052388938791</v>
      </c>
      <c r="D47">
        <f t="shared" si="15"/>
        <v>290.97449503289789</v>
      </c>
      <c r="E47">
        <f t="shared" si="19"/>
        <v>-8.7070523889387914</v>
      </c>
      <c r="F47">
        <f t="shared" si="20"/>
        <v>2.3312451305651275E-10</v>
      </c>
      <c r="G47">
        <f t="shared" si="20"/>
        <v>0</v>
      </c>
      <c r="H47">
        <f t="shared" si="20"/>
        <v>0</v>
      </c>
      <c r="I47">
        <f t="shared" si="20"/>
        <v>0</v>
      </c>
      <c r="J47">
        <f t="shared" si="24"/>
        <v>4.2733542993576995E-48</v>
      </c>
      <c r="K47">
        <f t="shared" si="24"/>
        <v>0</v>
      </c>
      <c r="L47">
        <f t="shared" si="24"/>
        <v>0</v>
      </c>
      <c r="M47">
        <f t="shared" si="24"/>
        <v>0</v>
      </c>
      <c r="N47">
        <f t="shared" si="25"/>
        <v>9.6518582860894142E-61</v>
      </c>
      <c r="O47">
        <f t="shared" si="25"/>
        <v>0</v>
      </c>
      <c r="P47">
        <f t="shared" si="25"/>
        <v>0</v>
      </c>
      <c r="Q47">
        <f t="shared" si="25"/>
        <v>0</v>
      </c>
      <c r="R47">
        <f t="shared" si="21"/>
        <v>2.3312451305651275E-10</v>
      </c>
      <c r="S47">
        <f t="shared" si="18"/>
        <v>-8.7070523891719152</v>
      </c>
      <c r="T47">
        <f t="shared" si="22"/>
        <v>75.812761307784356</v>
      </c>
      <c r="U47">
        <v>972.69999999997754</v>
      </c>
      <c r="V47">
        <v>48</v>
      </c>
    </row>
    <row r="48" spans="1:22" x14ac:dyDescent="0.25">
      <c r="A48">
        <f t="shared" si="23"/>
        <v>949.79999999999836</v>
      </c>
      <c r="B48">
        <v>82</v>
      </c>
      <c r="C48">
        <f t="shared" si="14"/>
        <v>77.625026231648008</v>
      </c>
      <c r="D48">
        <f t="shared" si="15"/>
        <v>290.92449503289794</v>
      </c>
      <c r="E48">
        <f t="shared" si="19"/>
        <v>4.3749737683519925</v>
      </c>
      <c r="F48">
        <f t="shared" si="20"/>
        <v>3.7928135515669416E-10</v>
      </c>
      <c r="G48">
        <f t="shared" si="20"/>
        <v>0</v>
      </c>
      <c r="H48">
        <f t="shared" si="20"/>
        <v>0</v>
      </c>
      <c r="I48">
        <f t="shared" si="20"/>
        <v>0</v>
      </c>
      <c r="J48">
        <f t="shared" si="24"/>
        <v>9.4035130633391876E-48</v>
      </c>
      <c r="K48">
        <f t="shared" si="24"/>
        <v>0</v>
      </c>
      <c r="L48">
        <f t="shared" si="24"/>
        <v>0</v>
      </c>
      <c r="M48">
        <f t="shared" si="24"/>
        <v>0</v>
      </c>
      <c r="N48">
        <f t="shared" si="25"/>
        <v>2.3319059134117986E-60</v>
      </c>
      <c r="O48">
        <f t="shared" si="25"/>
        <v>0</v>
      </c>
      <c r="P48">
        <f t="shared" si="25"/>
        <v>0</v>
      </c>
      <c r="Q48">
        <f t="shared" si="25"/>
        <v>0</v>
      </c>
      <c r="R48">
        <f t="shared" si="21"/>
        <v>3.7928135515669416E-10</v>
      </c>
      <c r="S48">
        <f t="shared" si="18"/>
        <v>4.374973767972711</v>
      </c>
      <c r="T48">
        <f t="shared" si="22"/>
        <v>19.140395470449342</v>
      </c>
      <c r="U48">
        <v>972.74999999997749</v>
      </c>
      <c r="V48">
        <v>41</v>
      </c>
    </row>
    <row r="49" spans="1:22" x14ac:dyDescent="0.25">
      <c r="A49">
        <f t="shared" si="23"/>
        <v>949.84999999999832</v>
      </c>
      <c r="B49">
        <v>53</v>
      </c>
      <c r="C49">
        <f t="shared" si="14"/>
        <v>77.543000074357224</v>
      </c>
      <c r="D49">
        <f t="shared" si="15"/>
        <v>290.87449503289798</v>
      </c>
      <c r="E49">
        <f t="shared" si="19"/>
        <v>-24.543000074357224</v>
      </c>
      <c r="F49">
        <f t="shared" si="20"/>
        <v>6.1455201495807424E-10</v>
      </c>
      <c r="G49">
        <f t="shared" si="20"/>
        <v>0</v>
      </c>
      <c r="H49">
        <f t="shared" si="20"/>
        <v>0</v>
      </c>
      <c r="I49">
        <f t="shared" si="20"/>
        <v>0</v>
      </c>
      <c r="J49">
        <f t="shared" si="24"/>
        <v>2.0635636421643952E-47</v>
      </c>
      <c r="K49">
        <f t="shared" si="24"/>
        <v>0</v>
      </c>
      <c r="L49">
        <f t="shared" si="24"/>
        <v>0</v>
      </c>
      <c r="M49">
        <f t="shared" si="24"/>
        <v>0</v>
      </c>
      <c r="N49">
        <f t="shared" si="25"/>
        <v>5.6184641616403525E-60</v>
      </c>
      <c r="O49">
        <f t="shared" si="25"/>
        <v>0</v>
      </c>
      <c r="P49">
        <f t="shared" si="25"/>
        <v>0</v>
      </c>
      <c r="Q49">
        <f t="shared" si="25"/>
        <v>0</v>
      </c>
      <c r="R49">
        <f t="shared" si="21"/>
        <v>6.1455201495807424E-10</v>
      </c>
      <c r="S49">
        <f t="shared" si="18"/>
        <v>-24.543000074971776</v>
      </c>
      <c r="T49">
        <f t="shared" si="22"/>
        <v>602.35885268006462</v>
      </c>
      <c r="U49">
        <v>972.79999999997744</v>
      </c>
      <c r="V49">
        <v>41</v>
      </c>
    </row>
    <row r="50" spans="1:22" x14ac:dyDescent="0.25">
      <c r="A50">
        <f t="shared" si="23"/>
        <v>949.89999999999827</v>
      </c>
      <c r="B50">
        <v>61</v>
      </c>
      <c r="C50">
        <f t="shared" si="14"/>
        <v>77.46097391706644</v>
      </c>
      <c r="D50">
        <f t="shared" si="15"/>
        <v>290.82449503289803</v>
      </c>
      <c r="E50">
        <f t="shared" si="19"/>
        <v>-16.46097391706644</v>
      </c>
      <c r="F50">
        <f t="shared" si="20"/>
        <v>9.916979164292125E-10</v>
      </c>
      <c r="G50">
        <f t="shared" si="20"/>
        <v>0</v>
      </c>
      <c r="H50">
        <f t="shared" si="20"/>
        <v>0</v>
      </c>
      <c r="I50">
        <f t="shared" si="20"/>
        <v>0</v>
      </c>
      <c r="J50">
        <f t="shared" si="24"/>
        <v>4.5159810090298598E-47</v>
      </c>
      <c r="K50">
        <f t="shared" si="24"/>
        <v>0</v>
      </c>
      <c r="L50">
        <f t="shared" si="24"/>
        <v>0</v>
      </c>
      <c r="M50">
        <f t="shared" si="24"/>
        <v>0</v>
      </c>
      <c r="N50">
        <f t="shared" si="25"/>
        <v>1.3499904941760204E-59</v>
      </c>
      <c r="O50">
        <f t="shared" si="25"/>
        <v>0</v>
      </c>
      <c r="P50">
        <f t="shared" si="25"/>
        <v>0</v>
      </c>
      <c r="Q50">
        <f t="shared" si="25"/>
        <v>0</v>
      </c>
      <c r="R50">
        <f t="shared" si="21"/>
        <v>9.916979164292125E-10</v>
      </c>
      <c r="S50">
        <f t="shared" si="18"/>
        <v>-16.460973918058137</v>
      </c>
      <c r="T50">
        <f t="shared" si="22"/>
        <v>270.96366233099025</v>
      </c>
      <c r="U50">
        <v>972.8499999999774</v>
      </c>
      <c r="V50">
        <v>40</v>
      </c>
    </row>
    <row r="51" spans="1:22" x14ac:dyDescent="0.25">
      <c r="A51">
        <f t="shared" si="23"/>
        <v>949.94999999999823</v>
      </c>
      <c r="B51">
        <v>68</v>
      </c>
      <c r="C51">
        <f t="shared" si="14"/>
        <v>77.378947759775656</v>
      </c>
      <c r="D51">
        <f t="shared" si="15"/>
        <v>290.77449503289807</v>
      </c>
      <c r="E51">
        <f t="shared" si="19"/>
        <v>-9.3789477597756559</v>
      </c>
      <c r="F51">
        <f t="shared" si="20"/>
        <v>1.5937630560003401E-9</v>
      </c>
      <c r="G51">
        <f t="shared" si="20"/>
        <v>0</v>
      </c>
      <c r="H51">
        <f t="shared" si="20"/>
        <v>0</v>
      </c>
      <c r="I51">
        <f t="shared" si="20"/>
        <v>0</v>
      </c>
      <c r="J51">
        <f t="shared" si="24"/>
        <v>9.8558219834607547E-47</v>
      </c>
      <c r="K51">
        <f t="shared" si="24"/>
        <v>0</v>
      </c>
      <c r="L51">
        <f t="shared" si="24"/>
        <v>0</v>
      </c>
      <c r="M51">
        <f t="shared" si="24"/>
        <v>0</v>
      </c>
      <c r="N51">
        <f t="shared" si="25"/>
        <v>3.2348214197389038E-59</v>
      </c>
      <c r="O51">
        <f t="shared" si="25"/>
        <v>0</v>
      </c>
      <c r="P51">
        <f t="shared" si="25"/>
        <v>0</v>
      </c>
      <c r="Q51">
        <f t="shared" si="25"/>
        <v>0</v>
      </c>
      <c r="R51">
        <f t="shared" si="21"/>
        <v>1.5937630560003401E-9</v>
      </c>
      <c r="S51">
        <f t="shared" si="18"/>
        <v>-9.3789477613694192</v>
      </c>
      <c r="T51">
        <f t="shared" si="22"/>
        <v>87.964661110496436</v>
      </c>
      <c r="U51">
        <v>972.89999999997735</v>
      </c>
      <c r="V51">
        <v>34</v>
      </c>
    </row>
    <row r="52" spans="1:22" x14ac:dyDescent="0.25">
      <c r="A52">
        <f t="shared" si="23"/>
        <v>949.99999999999818</v>
      </c>
      <c r="B52">
        <v>82</v>
      </c>
      <c r="C52">
        <f t="shared" si="14"/>
        <v>77.296921602485099</v>
      </c>
      <c r="D52">
        <f t="shared" si="15"/>
        <v>290.72449503289812</v>
      </c>
      <c r="E52">
        <f t="shared" si="19"/>
        <v>4.7030783975149006</v>
      </c>
      <c r="F52">
        <f t="shared" si="20"/>
        <v>2.5508898816902649E-9</v>
      </c>
      <c r="G52">
        <f t="shared" si="20"/>
        <v>0</v>
      </c>
      <c r="H52">
        <f t="shared" si="20"/>
        <v>0</v>
      </c>
      <c r="I52">
        <f t="shared" si="20"/>
        <v>0</v>
      </c>
      <c r="J52">
        <f t="shared" si="24"/>
        <v>2.1450632308648512E-46</v>
      </c>
      <c r="K52">
        <f t="shared" si="24"/>
        <v>0</v>
      </c>
      <c r="L52">
        <f t="shared" si="24"/>
        <v>0</v>
      </c>
      <c r="M52">
        <f t="shared" si="24"/>
        <v>0</v>
      </c>
      <c r="N52">
        <f t="shared" ref="N52:Q71" si="26">N$5*EXP(-(($D52-N$6)^2)/(2*N$7^2))</f>
        <v>7.7299451830572427E-59</v>
      </c>
      <c r="O52">
        <f t="shared" si="26"/>
        <v>0</v>
      </c>
      <c r="P52">
        <f t="shared" si="26"/>
        <v>0</v>
      </c>
      <c r="Q52">
        <f t="shared" si="26"/>
        <v>0</v>
      </c>
      <c r="R52">
        <f t="shared" si="21"/>
        <v>2.5508898816902649E-9</v>
      </c>
      <c r="S52">
        <f t="shared" si="18"/>
        <v>4.7030783949640105</v>
      </c>
      <c r="T52">
        <f t="shared" si="22"/>
        <v>22.118946389177253</v>
      </c>
      <c r="U52">
        <v>972.94999999997731</v>
      </c>
      <c r="V52">
        <v>42</v>
      </c>
    </row>
    <row r="53" spans="1:22" x14ac:dyDescent="0.25">
      <c r="A53">
        <f t="shared" si="23"/>
        <v>950.04999999999814</v>
      </c>
      <c r="B53">
        <v>74</v>
      </c>
      <c r="C53">
        <f t="shared" si="14"/>
        <v>77.214895445194315</v>
      </c>
      <c r="D53">
        <f t="shared" si="15"/>
        <v>290.67449503289816</v>
      </c>
      <c r="E53">
        <f t="shared" si="19"/>
        <v>-3.2148954451943155</v>
      </c>
      <c r="F53">
        <f t="shared" si="20"/>
        <v>4.0661488013849155E-9</v>
      </c>
      <c r="G53">
        <f t="shared" si="20"/>
        <v>0</v>
      </c>
      <c r="H53">
        <f t="shared" si="20"/>
        <v>0</v>
      </c>
      <c r="I53">
        <f t="shared" si="20"/>
        <v>0</v>
      </c>
      <c r="J53">
        <f t="shared" si="24"/>
        <v>4.6557950126189833E-46</v>
      </c>
      <c r="K53">
        <f t="shared" si="24"/>
        <v>0</v>
      </c>
      <c r="L53">
        <f t="shared" si="24"/>
        <v>0</v>
      </c>
      <c r="M53">
        <f t="shared" si="24"/>
        <v>0</v>
      </c>
      <c r="N53">
        <f t="shared" si="26"/>
        <v>1.8420822692043775E-58</v>
      </c>
      <c r="O53">
        <f t="shared" si="26"/>
        <v>0</v>
      </c>
      <c r="P53">
        <f t="shared" si="26"/>
        <v>0</v>
      </c>
      <c r="Q53">
        <f t="shared" si="26"/>
        <v>0</v>
      </c>
      <c r="R53">
        <f t="shared" si="21"/>
        <v>4.0661488013849155E-9</v>
      </c>
      <c r="S53">
        <f t="shared" si="18"/>
        <v>-3.2148954492604642</v>
      </c>
      <c r="T53">
        <f t="shared" si="22"/>
        <v>10.335552749675642</v>
      </c>
      <c r="U53">
        <v>972.99999999997726</v>
      </c>
      <c r="V53">
        <v>45</v>
      </c>
    </row>
    <row r="54" spans="1:22" x14ac:dyDescent="0.25">
      <c r="A54">
        <f t="shared" si="23"/>
        <v>950.09999999999809</v>
      </c>
      <c r="B54">
        <v>72</v>
      </c>
      <c r="C54">
        <f t="shared" si="14"/>
        <v>77.132869287903532</v>
      </c>
      <c r="D54">
        <f t="shared" si="15"/>
        <v>290.62449503289821</v>
      </c>
      <c r="E54">
        <f t="shared" si="19"/>
        <v>-5.1328692879035316</v>
      </c>
      <c r="F54">
        <f t="shared" si="20"/>
        <v>6.4550323796413871E-9</v>
      </c>
      <c r="G54">
        <f t="shared" si="20"/>
        <v>0</v>
      </c>
      <c r="H54">
        <f t="shared" si="20"/>
        <v>0</v>
      </c>
      <c r="I54">
        <f t="shared" si="20"/>
        <v>0</v>
      </c>
      <c r="J54">
        <f t="shared" si="24"/>
        <v>1.0077530173602001E-45</v>
      </c>
      <c r="K54">
        <f t="shared" si="24"/>
        <v>0</v>
      </c>
      <c r="L54">
        <f t="shared" si="24"/>
        <v>0</v>
      </c>
      <c r="M54">
        <f t="shared" si="24"/>
        <v>0</v>
      </c>
      <c r="N54">
        <f t="shared" si="26"/>
        <v>4.3777215542345153E-58</v>
      </c>
      <c r="O54">
        <f t="shared" si="26"/>
        <v>0</v>
      </c>
      <c r="P54">
        <f t="shared" si="26"/>
        <v>0</v>
      </c>
      <c r="Q54">
        <f t="shared" si="26"/>
        <v>0</v>
      </c>
      <c r="R54">
        <f t="shared" si="21"/>
        <v>6.4550323796413871E-9</v>
      </c>
      <c r="S54">
        <f t="shared" si="18"/>
        <v>-5.1328692943585636</v>
      </c>
      <c r="T54">
        <f t="shared" si="22"/>
        <v>26.346347192968977</v>
      </c>
    </row>
    <row r="55" spans="1:22" x14ac:dyDescent="0.25">
      <c r="A55">
        <f t="shared" si="23"/>
        <v>950.14999999999804</v>
      </c>
      <c r="B55">
        <v>78</v>
      </c>
      <c r="C55">
        <f t="shared" si="14"/>
        <v>77.050843130612748</v>
      </c>
      <c r="D55">
        <f t="shared" si="15"/>
        <v>290.57449503289826</v>
      </c>
      <c r="E55">
        <f t="shared" si="19"/>
        <v>0.9491568693872523</v>
      </c>
      <c r="F55">
        <f t="shared" si="20"/>
        <v>1.0205568062979502E-8</v>
      </c>
      <c r="G55">
        <f t="shared" si="20"/>
        <v>0</v>
      </c>
      <c r="H55">
        <f t="shared" si="20"/>
        <v>0</v>
      </c>
      <c r="I55">
        <f t="shared" si="20"/>
        <v>0</v>
      </c>
      <c r="J55">
        <f t="shared" si="24"/>
        <v>2.1753085549180054E-45</v>
      </c>
      <c r="K55">
        <f t="shared" si="24"/>
        <v>0</v>
      </c>
      <c r="L55">
        <f t="shared" si="24"/>
        <v>0</v>
      </c>
      <c r="M55">
        <f t="shared" si="24"/>
        <v>0</v>
      </c>
      <c r="N55">
        <f t="shared" si="26"/>
        <v>1.0375134880036561E-57</v>
      </c>
      <c r="O55">
        <f t="shared" si="26"/>
        <v>0</v>
      </c>
      <c r="P55">
        <f t="shared" si="26"/>
        <v>0</v>
      </c>
      <c r="Q55">
        <f t="shared" si="26"/>
        <v>0</v>
      </c>
      <c r="R55">
        <f t="shared" si="21"/>
        <v>1.0205568062979502E-8</v>
      </c>
      <c r="S55">
        <f t="shared" si="18"/>
        <v>0.94915685918168424</v>
      </c>
      <c r="T55">
        <f t="shared" si="22"/>
        <v>0.90089874333163955</v>
      </c>
    </row>
    <row r="56" spans="1:22" x14ac:dyDescent="0.25">
      <c r="A56">
        <f t="shared" si="23"/>
        <v>950.199999999998</v>
      </c>
      <c r="B56">
        <v>72</v>
      </c>
      <c r="C56">
        <f t="shared" si="14"/>
        <v>76.968816973321964</v>
      </c>
      <c r="D56">
        <f t="shared" si="15"/>
        <v>290.5244950328983</v>
      </c>
      <c r="E56">
        <f t="shared" si="19"/>
        <v>-4.9688169733219638</v>
      </c>
      <c r="F56">
        <f t="shared" si="20"/>
        <v>1.6069395609414318E-8</v>
      </c>
      <c r="G56">
        <f t="shared" si="20"/>
        <v>0</v>
      </c>
      <c r="H56">
        <f t="shared" si="20"/>
        <v>0</v>
      </c>
      <c r="I56">
        <f t="shared" si="20"/>
        <v>0</v>
      </c>
      <c r="J56">
        <f t="shared" si="24"/>
        <v>4.6826762505515031E-45</v>
      </c>
      <c r="K56">
        <f t="shared" si="24"/>
        <v>0</v>
      </c>
      <c r="L56">
        <f t="shared" si="24"/>
        <v>0</v>
      </c>
      <c r="M56">
        <f t="shared" si="24"/>
        <v>0</v>
      </c>
      <c r="N56">
        <f t="shared" si="26"/>
        <v>2.452143447340348E-57</v>
      </c>
      <c r="O56">
        <f t="shared" si="26"/>
        <v>0</v>
      </c>
      <c r="P56">
        <f t="shared" si="26"/>
        <v>0</v>
      </c>
      <c r="Q56">
        <f t="shared" si="26"/>
        <v>0</v>
      </c>
      <c r="R56">
        <f t="shared" si="21"/>
        <v>1.6069395609414318E-8</v>
      </c>
      <c r="S56">
        <f t="shared" si="18"/>
        <v>-4.9688169893913594</v>
      </c>
      <c r="T56">
        <f t="shared" si="22"/>
        <v>24.689142274064213</v>
      </c>
    </row>
    <row r="57" spans="1:22" x14ac:dyDescent="0.25">
      <c r="A57">
        <f t="shared" si="23"/>
        <v>950.24999999999795</v>
      </c>
      <c r="B57">
        <v>85</v>
      </c>
      <c r="C57">
        <f t="shared" si="14"/>
        <v>76.88679081603118</v>
      </c>
      <c r="D57">
        <f t="shared" si="15"/>
        <v>290.47449503289835</v>
      </c>
      <c r="E57">
        <f t="shared" si="19"/>
        <v>8.1132091839688201</v>
      </c>
      <c r="F57">
        <f t="shared" si="20"/>
        <v>2.5199127436798189E-8</v>
      </c>
      <c r="G57">
        <f t="shared" si="20"/>
        <v>0</v>
      </c>
      <c r="H57">
        <f t="shared" si="20"/>
        <v>0</v>
      </c>
      <c r="I57">
        <f t="shared" si="20"/>
        <v>0</v>
      </c>
      <c r="J57">
        <f t="shared" si="24"/>
        <v>1.0052495834596173E-44</v>
      </c>
      <c r="K57">
        <f t="shared" si="24"/>
        <v>0</v>
      </c>
      <c r="L57">
        <f t="shared" si="24"/>
        <v>0</v>
      </c>
      <c r="M57">
        <f t="shared" si="24"/>
        <v>0</v>
      </c>
      <c r="N57">
        <f t="shared" si="26"/>
        <v>5.7796893640782892E-57</v>
      </c>
      <c r="O57">
        <f t="shared" si="26"/>
        <v>0</v>
      </c>
      <c r="P57">
        <f t="shared" si="26"/>
        <v>0</v>
      </c>
      <c r="Q57">
        <f t="shared" si="26"/>
        <v>0</v>
      </c>
      <c r="R57">
        <f t="shared" si="21"/>
        <v>2.5199127436798189E-8</v>
      </c>
      <c r="S57">
        <f t="shared" si="18"/>
        <v>8.113209158769692</v>
      </c>
      <c r="T57">
        <f t="shared" si="22"/>
        <v>65.824162853944415</v>
      </c>
    </row>
    <row r="58" spans="1:22" x14ac:dyDescent="0.25">
      <c r="A58">
        <f t="shared" si="23"/>
        <v>950.29999999999791</v>
      </c>
      <c r="B58">
        <v>62</v>
      </c>
      <c r="C58">
        <f t="shared" si="14"/>
        <v>76.804764658740623</v>
      </c>
      <c r="D58">
        <f t="shared" si="15"/>
        <v>290.42449503289839</v>
      </c>
      <c r="E58">
        <f t="shared" si="19"/>
        <v>-14.804764658740623</v>
      </c>
      <c r="F58">
        <f t="shared" si="20"/>
        <v>3.9354560247371753E-8</v>
      </c>
      <c r="G58">
        <f t="shared" si="20"/>
        <v>0</v>
      </c>
      <c r="H58">
        <f t="shared" si="20"/>
        <v>0</v>
      </c>
      <c r="I58">
        <f t="shared" si="20"/>
        <v>0</v>
      </c>
      <c r="J58">
        <f t="shared" si="24"/>
        <v>2.1520887397714278E-44</v>
      </c>
      <c r="K58">
        <f t="shared" si="24"/>
        <v>0</v>
      </c>
      <c r="L58">
        <f t="shared" si="24"/>
        <v>0</v>
      </c>
      <c r="M58">
        <f t="shared" si="24"/>
        <v>0</v>
      </c>
      <c r="N58">
        <f t="shared" si="26"/>
        <v>1.3585312309511061E-56</v>
      </c>
      <c r="O58">
        <f t="shared" si="26"/>
        <v>0</v>
      </c>
      <c r="P58">
        <f t="shared" si="26"/>
        <v>0</v>
      </c>
      <c r="Q58">
        <f t="shared" si="26"/>
        <v>0</v>
      </c>
      <c r="R58">
        <f t="shared" si="21"/>
        <v>3.9354560247371753E-8</v>
      </c>
      <c r="S58">
        <f t="shared" si="18"/>
        <v>-14.804764698095184</v>
      </c>
      <c r="T58">
        <f t="shared" si="22"/>
        <v>219.18105776596539</v>
      </c>
    </row>
    <row r="59" spans="1:22" x14ac:dyDescent="0.25">
      <c r="A59">
        <f t="shared" si="23"/>
        <v>950.34999999999786</v>
      </c>
      <c r="B59">
        <v>63</v>
      </c>
      <c r="C59">
        <f t="shared" si="14"/>
        <v>76.72273850144984</v>
      </c>
      <c r="D59">
        <f t="shared" si="15"/>
        <v>290.37449503289844</v>
      </c>
      <c r="E59">
        <f t="shared" si="19"/>
        <v>-13.72273850144984</v>
      </c>
      <c r="F59">
        <f t="shared" si="20"/>
        <v>6.1210823998372944E-8</v>
      </c>
      <c r="G59">
        <f t="shared" si="20"/>
        <v>0</v>
      </c>
      <c r="H59">
        <f t="shared" si="20"/>
        <v>0</v>
      </c>
      <c r="I59">
        <f t="shared" si="20"/>
        <v>0</v>
      </c>
      <c r="J59">
        <f t="shared" si="24"/>
        <v>4.5946554844597118E-44</v>
      </c>
      <c r="K59">
        <f t="shared" si="24"/>
        <v>0</v>
      </c>
      <c r="L59">
        <f t="shared" si="24"/>
        <v>0</v>
      </c>
      <c r="M59">
        <f t="shared" si="24"/>
        <v>0</v>
      </c>
      <c r="N59">
        <f t="shared" si="26"/>
        <v>3.1845000523146516E-56</v>
      </c>
      <c r="O59">
        <f t="shared" si="26"/>
        <v>0</v>
      </c>
      <c r="P59">
        <f t="shared" si="26"/>
        <v>0</v>
      </c>
      <c r="Q59">
        <f t="shared" si="26"/>
        <v>0</v>
      </c>
      <c r="R59">
        <f t="shared" si="21"/>
        <v>6.1210823998372944E-8</v>
      </c>
      <c r="S59">
        <f t="shared" si="18"/>
        <v>-13.722738562660664</v>
      </c>
      <c r="T59">
        <f t="shared" si="22"/>
        <v>188.31355365913407</v>
      </c>
    </row>
    <row r="60" spans="1:22" x14ac:dyDescent="0.25">
      <c r="A60">
        <f t="shared" si="23"/>
        <v>950.39999999999782</v>
      </c>
      <c r="B60">
        <v>81</v>
      </c>
      <c r="C60">
        <f t="shared" si="14"/>
        <v>76.640712344159056</v>
      </c>
      <c r="D60">
        <f t="shared" si="15"/>
        <v>290.32449503289848</v>
      </c>
      <c r="E60">
        <f t="shared" si="19"/>
        <v>4.3592876558409444</v>
      </c>
      <c r="F60">
        <f t="shared" si="20"/>
        <v>9.4816733327925449E-8</v>
      </c>
      <c r="G60">
        <f t="shared" si="20"/>
        <v>0</v>
      </c>
      <c r="H60">
        <f t="shared" si="20"/>
        <v>0</v>
      </c>
      <c r="I60">
        <f t="shared" si="20"/>
        <v>0</v>
      </c>
      <c r="J60">
        <f t="shared" si="24"/>
        <v>9.7825535649561066E-44</v>
      </c>
      <c r="K60">
        <f t="shared" si="24"/>
        <v>0</v>
      </c>
      <c r="L60">
        <f t="shared" si="24"/>
        <v>0</v>
      </c>
      <c r="M60">
        <f t="shared" si="24"/>
        <v>0</v>
      </c>
      <c r="N60">
        <f t="shared" si="26"/>
        <v>7.4442234072245295E-56</v>
      </c>
      <c r="O60">
        <f t="shared" si="26"/>
        <v>0</v>
      </c>
      <c r="P60">
        <f t="shared" si="26"/>
        <v>0</v>
      </c>
      <c r="Q60">
        <f t="shared" si="26"/>
        <v>0</v>
      </c>
      <c r="R60">
        <f t="shared" si="21"/>
        <v>9.4816733327925449E-8</v>
      </c>
      <c r="S60">
        <f t="shared" si="18"/>
        <v>4.3592875610242112</v>
      </c>
      <c r="T60">
        <f t="shared" si="22"/>
        <v>19.003388039700415</v>
      </c>
    </row>
    <row r="61" spans="1:22" x14ac:dyDescent="0.25">
      <c r="A61">
        <f t="shared" si="23"/>
        <v>950.44999999999777</v>
      </c>
      <c r="B61">
        <v>67</v>
      </c>
      <c r="C61">
        <f t="shared" si="14"/>
        <v>76.558686186868272</v>
      </c>
      <c r="D61">
        <f t="shared" si="15"/>
        <v>290.27449503289853</v>
      </c>
      <c r="E61">
        <f t="shared" si="19"/>
        <v>-9.5586861868682718</v>
      </c>
      <c r="F61">
        <f t="shared" si="20"/>
        <v>1.462733987090753E-7</v>
      </c>
      <c r="G61">
        <f t="shared" si="20"/>
        <v>0</v>
      </c>
      <c r="H61">
        <f t="shared" si="20"/>
        <v>0</v>
      </c>
      <c r="I61">
        <f t="shared" si="20"/>
        <v>0</v>
      </c>
      <c r="J61">
        <f t="shared" si="24"/>
        <v>2.0771029409372802E-43</v>
      </c>
      <c r="K61">
        <f t="shared" si="24"/>
        <v>0</v>
      </c>
      <c r="L61">
        <f t="shared" si="24"/>
        <v>0</v>
      </c>
      <c r="M61">
        <f t="shared" si="24"/>
        <v>0</v>
      </c>
      <c r="N61">
        <f t="shared" si="26"/>
        <v>1.7354177704288955E-55</v>
      </c>
      <c r="O61">
        <f t="shared" si="26"/>
        <v>0</v>
      </c>
      <c r="P61">
        <f t="shared" si="26"/>
        <v>0</v>
      </c>
      <c r="Q61">
        <f t="shared" si="26"/>
        <v>0</v>
      </c>
      <c r="R61">
        <f t="shared" si="21"/>
        <v>1.462733987090753E-7</v>
      </c>
      <c r="S61">
        <f t="shared" si="18"/>
        <v>-9.5586863331416705</v>
      </c>
      <c r="T61">
        <f t="shared" si="22"/>
        <v>91.368484415389361</v>
      </c>
    </row>
    <row r="62" spans="1:22" x14ac:dyDescent="0.25">
      <c r="A62">
        <f t="shared" si="23"/>
        <v>950.49999999999773</v>
      </c>
      <c r="B62">
        <v>80</v>
      </c>
      <c r="C62">
        <f t="shared" si="14"/>
        <v>76.476660029577488</v>
      </c>
      <c r="D62">
        <f t="shared" si="15"/>
        <v>290.22449503289857</v>
      </c>
      <c r="E62">
        <f t="shared" si="19"/>
        <v>3.5233399704225121</v>
      </c>
      <c r="F62">
        <f t="shared" si="20"/>
        <v>2.2473427703164063E-7</v>
      </c>
      <c r="G62">
        <f t="shared" si="20"/>
        <v>0</v>
      </c>
      <c r="H62">
        <f t="shared" si="20"/>
        <v>0</v>
      </c>
      <c r="I62">
        <f t="shared" si="20"/>
        <v>0</v>
      </c>
      <c r="J62">
        <f t="shared" si="24"/>
        <v>4.3981527742107272E-43</v>
      </c>
      <c r="K62">
        <f t="shared" si="24"/>
        <v>0</v>
      </c>
      <c r="L62">
        <f t="shared" si="24"/>
        <v>0</v>
      </c>
      <c r="M62">
        <f t="shared" si="24"/>
        <v>0</v>
      </c>
      <c r="N62">
        <f t="shared" si="26"/>
        <v>4.0345507852179772E-55</v>
      </c>
      <c r="O62">
        <f t="shared" si="26"/>
        <v>0</v>
      </c>
      <c r="P62">
        <f t="shared" si="26"/>
        <v>0</v>
      </c>
      <c r="Q62">
        <f t="shared" si="26"/>
        <v>0</v>
      </c>
      <c r="R62">
        <f t="shared" si="21"/>
        <v>2.2473427703164063E-7</v>
      </c>
      <c r="S62">
        <f t="shared" si="18"/>
        <v>3.5233397456882352</v>
      </c>
      <c r="T62">
        <f t="shared" si="22"/>
        <v>12.413922963546437</v>
      </c>
    </row>
    <row r="63" spans="1:22" x14ac:dyDescent="0.25">
      <c r="A63">
        <f t="shared" si="23"/>
        <v>950.54999999999768</v>
      </c>
      <c r="B63">
        <v>67</v>
      </c>
      <c r="C63">
        <f t="shared" si="14"/>
        <v>76.394633872286704</v>
      </c>
      <c r="D63">
        <f t="shared" si="15"/>
        <v>290.17449503289862</v>
      </c>
      <c r="E63">
        <f t="shared" si="19"/>
        <v>-9.394633872286704</v>
      </c>
      <c r="F63">
        <f t="shared" si="20"/>
        <v>3.4387205397281613E-7</v>
      </c>
      <c r="G63">
        <f t="shared" si="20"/>
        <v>0</v>
      </c>
      <c r="H63">
        <f t="shared" si="20"/>
        <v>0</v>
      </c>
      <c r="I63">
        <f t="shared" si="20"/>
        <v>0</v>
      </c>
      <c r="J63">
        <f t="shared" si="24"/>
        <v>9.2872921097659799E-43</v>
      </c>
      <c r="K63">
        <f t="shared" si="24"/>
        <v>0</v>
      </c>
      <c r="L63">
        <f t="shared" si="24"/>
        <v>0</v>
      </c>
      <c r="M63">
        <f t="shared" si="24"/>
        <v>0</v>
      </c>
      <c r="N63">
        <f t="shared" si="26"/>
        <v>9.3539024642768338E-55</v>
      </c>
      <c r="O63">
        <f t="shared" si="26"/>
        <v>0</v>
      </c>
      <c r="P63">
        <f t="shared" si="26"/>
        <v>0</v>
      </c>
      <c r="Q63">
        <f t="shared" si="26"/>
        <v>0</v>
      </c>
      <c r="R63">
        <f t="shared" si="21"/>
        <v>3.4387205397281613E-7</v>
      </c>
      <c r="S63">
        <f t="shared" si="18"/>
        <v>-9.3946342161587584</v>
      </c>
      <c r="T63">
        <f t="shared" si="22"/>
        <v>88.259152055420884</v>
      </c>
    </row>
    <row r="64" spans="1:22" x14ac:dyDescent="0.25">
      <c r="A64">
        <f t="shared" si="23"/>
        <v>950.59999999999764</v>
      </c>
      <c r="B64">
        <v>61</v>
      </c>
      <c r="C64">
        <f t="shared" si="14"/>
        <v>76.312607714996147</v>
      </c>
      <c r="D64">
        <f t="shared" si="15"/>
        <v>290.12449503289866</v>
      </c>
      <c r="E64">
        <f t="shared" si="19"/>
        <v>-15.312607714996147</v>
      </c>
      <c r="F64">
        <f t="shared" si="20"/>
        <v>5.2402022490946147E-7</v>
      </c>
      <c r="G64">
        <f t="shared" si="20"/>
        <v>0</v>
      </c>
      <c r="H64">
        <f t="shared" si="20"/>
        <v>0</v>
      </c>
      <c r="I64">
        <f t="shared" si="20"/>
        <v>0</v>
      </c>
      <c r="J64">
        <f t="shared" si="24"/>
        <v>1.9557547974087642E-42</v>
      </c>
      <c r="K64">
        <f t="shared" si="24"/>
        <v>0</v>
      </c>
      <c r="L64">
        <f t="shared" si="24"/>
        <v>0</v>
      </c>
      <c r="M64">
        <f t="shared" si="24"/>
        <v>0</v>
      </c>
      <c r="N64">
        <f t="shared" si="26"/>
        <v>2.1627035437040822E-54</v>
      </c>
      <c r="O64">
        <f t="shared" si="26"/>
        <v>0</v>
      </c>
      <c r="P64">
        <f t="shared" si="26"/>
        <v>0</v>
      </c>
      <c r="Q64">
        <f t="shared" si="26"/>
        <v>0</v>
      </c>
      <c r="R64">
        <f t="shared" si="21"/>
        <v>5.2402022490946147E-7</v>
      </c>
      <c r="S64">
        <f t="shared" si="18"/>
        <v>-15.312608239016372</v>
      </c>
      <c r="T64">
        <f t="shared" si="22"/>
        <v>234.47597108159206</v>
      </c>
    </row>
    <row r="65" spans="1:20" x14ac:dyDescent="0.25">
      <c r="A65">
        <f t="shared" si="23"/>
        <v>950.64999999999759</v>
      </c>
      <c r="B65">
        <v>64</v>
      </c>
      <c r="C65">
        <f t="shared" si="14"/>
        <v>76.230581557705364</v>
      </c>
      <c r="D65">
        <f t="shared" si="15"/>
        <v>290.07449503289871</v>
      </c>
      <c r="E65">
        <f t="shared" si="19"/>
        <v>-12.230581557705364</v>
      </c>
      <c r="F65">
        <f t="shared" si="20"/>
        <v>7.9528504640020708E-7</v>
      </c>
      <c r="G65">
        <f t="shared" si="20"/>
        <v>0</v>
      </c>
      <c r="H65">
        <f t="shared" si="20"/>
        <v>0</v>
      </c>
      <c r="I65">
        <f t="shared" si="20"/>
        <v>0</v>
      </c>
      <c r="J65">
        <f t="shared" si="24"/>
        <v>4.1072033658381991E-42</v>
      </c>
      <c r="K65">
        <f t="shared" si="24"/>
        <v>0</v>
      </c>
      <c r="L65">
        <f t="shared" si="24"/>
        <v>0</v>
      </c>
      <c r="M65">
        <f t="shared" si="24"/>
        <v>0</v>
      </c>
      <c r="N65">
        <f t="shared" si="26"/>
        <v>4.9866358031772271E-54</v>
      </c>
      <c r="O65">
        <f t="shared" si="26"/>
        <v>0</v>
      </c>
      <c r="P65">
        <f t="shared" si="26"/>
        <v>0</v>
      </c>
      <c r="Q65">
        <f t="shared" si="26"/>
        <v>0</v>
      </c>
      <c r="R65">
        <f t="shared" si="21"/>
        <v>7.9528504640020708E-7</v>
      </c>
      <c r="S65">
        <f t="shared" si="18"/>
        <v>-12.23058235299041</v>
      </c>
      <c r="T65">
        <f t="shared" si="22"/>
        <v>149.58714469328044</v>
      </c>
    </row>
    <row r="66" spans="1:20" x14ac:dyDescent="0.25">
      <c r="A66">
        <f t="shared" si="23"/>
        <v>950.69999999999754</v>
      </c>
      <c r="B66">
        <v>69</v>
      </c>
      <c r="C66">
        <f t="shared" si="14"/>
        <v>76.14855540041458</v>
      </c>
      <c r="D66">
        <f t="shared" si="15"/>
        <v>290.02449503289876</v>
      </c>
      <c r="E66">
        <f t="shared" si="19"/>
        <v>-7.1485554004145797</v>
      </c>
      <c r="F66">
        <f t="shared" si="20"/>
        <v>1.2020462691623888E-6</v>
      </c>
      <c r="G66">
        <f t="shared" si="20"/>
        <v>0</v>
      </c>
      <c r="H66">
        <f t="shared" si="20"/>
        <v>0</v>
      </c>
      <c r="I66">
        <f t="shared" si="20"/>
        <v>0</v>
      </c>
      <c r="J66">
        <f t="shared" si="24"/>
        <v>8.6017044127287981E-42</v>
      </c>
      <c r="K66">
        <f t="shared" si="24"/>
        <v>0</v>
      </c>
      <c r="L66">
        <f t="shared" si="24"/>
        <v>0</v>
      </c>
      <c r="M66">
        <f t="shared" si="24"/>
        <v>0</v>
      </c>
      <c r="N66">
        <f t="shared" si="26"/>
        <v>1.146633996757845E-53</v>
      </c>
      <c r="O66">
        <f t="shared" si="26"/>
        <v>0</v>
      </c>
      <c r="P66">
        <f t="shared" si="26"/>
        <v>0</v>
      </c>
      <c r="Q66">
        <f t="shared" si="26"/>
        <v>0</v>
      </c>
      <c r="R66">
        <f t="shared" si="21"/>
        <v>1.2020462691623888E-6</v>
      </c>
      <c r="S66">
        <f t="shared" si="18"/>
        <v>-7.1485566024608485</v>
      </c>
      <c r="T66">
        <f t="shared" si="22"/>
        <v>51.101861498586587</v>
      </c>
    </row>
    <row r="67" spans="1:20" x14ac:dyDescent="0.25">
      <c r="A67">
        <f t="shared" si="23"/>
        <v>950.7499999999975</v>
      </c>
      <c r="B67">
        <v>92</v>
      </c>
      <c r="C67">
        <f t="shared" si="14"/>
        <v>76.066529243123796</v>
      </c>
      <c r="D67">
        <f t="shared" si="15"/>
        <v>289.9744950328988</v>
      </c>
      <c r="E67">
        <f t="shared" si="19"/>
        <v>15.933470756876204</v>
      </c>
      <c r="F67">
        <f t="shared" si="20"/>
        <v>1.8094356974169911E-6</v>
      </c>
      <c r="G67">
        <f t="shared" si="20"/>
        <v>0</v>
      </c>
      <c r="H67">
        <f t="shared" si="20"/>
        <v>0</v>
      </c>
      <c r="I67">
        <f t="shared" si="20"/>
        <v>0</v>
      </c>
      <c r="J67">
        <f t="shared" si="24"/>
        <v>1.796508705043283E-41</v>
      </c>
      <c r="K67">
        <f t="shared" si="24"/>
        <v>0</v>
      </c>
      <c r="L67">
        <f t="shared" si="24"/>
        <v>0</v>
      </c>
      <c r="M67">
        <f t="shared" si="24"/>
        <v>0</v>
      </c>
      <c r="N67">
        <f t="shared" si="26"/>
        <v>2.6293504933964681E-53</v>
      </c>
      <c r="O67">
        <f t="shared" si="26"/>
        <v>0</v>
      </c>
      <c r="P67">
        <f t="shared" si="26"/>
        <v>0</v>
      </c>
      <c r="Q67">
        <f t="shared" si="26"/>
        <v>0</v>
      </c>
      <c r="R67">
        <f t="shared" si="21"/>
        <v>1.8094356974169911E-6</v>
      </c>
      <c r="S67">
        <f t="shared" si="18"/>
        <v>15.933468947440506</v>
      </c>
      <c r="T67">
        <f t="shared" si="22"/>
        <v>253.87543269905086</v>
      </c>
    </row>
    <row r="68" spans="1:20" x14ac:dyDescent="0.25">
      <c r="A68">
        <f t="shared" si="23"/>
        <v>950.79999999999745</v>
      </c>
      <c r="B68">
        <v>81</v>
      </c>
      <c r="C68">
        <f t="shared" si="14"/>
        <v>75.984503085833012</v>
      </c>
      <c r="D68">
        <f t="shared" si="15"/>
        <v>289.92449503289885</v>
      </c>
      <c r="E68">
        <f t="shared" si="19"/>
        <v>5.0154969141669881</v>
      </c>
      <c r="F68">
        <f t="shared" si="20"/>
        <v>2.7126185300846992E-6</v>
      </c>
      <c r="G68">
        <f t="shared" si="20"/>
        <v>0</v>
      </c>
      <c r="H68">
        <f t="shared" si="20"/>
        <v>0</v>
      </c>
      <c r="I68">
        <f t="shared" si="20"/>
        <v>0</v>
      </c>
      <c r="J68">
        <f t="shared" si="24"/>
        <v>3.7418006116051176E-41</v>
      </c>
      <c r="K68">
        <f t="shared" si="24"/>
        <v>0</v>
      </c>
      <c r="L68">
        <f t="shared" si="24"/>
        <v>0</v>
      </c>
      <c r="M68">
        <f t="shared" si="24"/>
        <v>0</v>
      </c>
      <c r="N68">
        <f t="shared" si="26"/>
        <v>6.0128262345209475E-53</v>
      </c>
      <c r="O68">
        <f t="shared" si="26"/>
        <v>0</v>
      </c>
      <c r="P68">
        <f t="shared" si="26"/>
        <v>0</v>
      </c>
      <c r="Q68">
        <f t="shared" si="26"/>
        <v>0</v>
      </c>
      <c r="R68">
        <f t="shared" si="21"/>
        <v>2.7126185300846992E-6</v>
      </c>
      <c r="S68">
        <f t="shared" si="18"/>
        <v>5.0154942015484583</v>
      </c>
      <c r="T68">
        <f t="shared" si="22"/>
        <v>25.155182085766207</v>
      </c>
    </row>
    <row r="69" spans="1:20" x14ac:dyDescent="0.25">
      <c r="A69">
        <f t="shared" si="23"/>
        <v>950.84999999999741</v>
      </c>
      <c r="B69">
        <v>82</v>
      </c>
      <c r="C69">
        <f t="shared" si="14"/>
        <v>75.902476928542228</v>
      </c>
      <c r="D69">
        <f t="shared" si="15"/>
        <v>289.87449503289889</v>
      </c>
      <c r="E69">
        <f t="shared" si="19"/>
        <v>6.0975230714577719</v>
      </c>
      <c r="F69">
        <f t="shared" si="20"/>
        <v>4.0500267819124296E-6</v>
      </c>
      <c r="G69">
        <f t="shared" si="20"/>
        <v>0</v>
      </c>
      <c r="H69">
        <f t="shared" si="20"/>
        <v>0</v>
      </c>
      <c r="I69">
        <f t="shared" si="20"/>
        <v>0</v>
      </c>
      <c r="J69">
        <f t="shared" si="24"/>
        <v>7.7721014629860739E-41</v>
      </c>
      <c r="K69">
        <f t="shared" si="24"/>
        <v>0</v>
      </c>
      <c r="L69">
        <f t="shared" si="24"/>
        <v>0</v>
      </c>
      <c r="M69">
        <f t="shared" si="24"/>
        <v>0</v>
      </c>
      <c r="N69">
        <f t="shared" si="26"/>
        <v>1.3712458595403295E-52</v>
      </c>
      <c r="O69">
        <f t="shared" si="26"/>
        <v>0</v>
      </c>
      <c r="P69">
        <f t="shared" si="26"/>
        <v>0</v>
      </c>
      <c r="Q69">
        <f t="shared" si="26"/>
        <v>0</v>
      </c>
      <c r="R69">
        <f t="shared" si="21"/>
        <v>4.0500267819124296E-6</v>
      </c>
      <c r="S69">
        <f t="shared" si="18"/>
        <v>6.0975190214309904</v>
      </c>
      <c r="T69">
        <f t="shared" si="22"/>
        <v>37.179738216712742</v>
      </c>
    </row>
    <row r="70" spans="1:20" x14ac:dyDescent="0.25">
      <c r="A70">
        <f t="shared" si="23"/>
        <v>950.89999999999736</v>
      </c>
      <c r="B70">
        <v>87</v>
      </c>
      <c r="C70">
        <f t="shared" si="14"/>
        <v>75.820450771251672</v>
      </c>
      <c r="D70">
        <f t="shared" si="15"/>
        <v>289.82449503289894</v>
      </c>
      <c r="E70">
        <f t="shared" si="19"/>
        <v>11.179549228748328</v>
      </c>
      <c r="F70">
        <f t="shared" si="20"/>
        <v>6.0221374961851122E-6</v>
      </c>
      <c r="G70">
        <f t="shared" si="20"/>
        <v>0</v>
      </c>
      <c r="H70">
        <f t="shared" si="20"/>
        <v>0</v>
      </c>
      <c r="I70">
        <f t="shared" si="20"/>
        <v>0</v>
      </c>
      <c r="J70">
        <f t="shared" si="24"/>
        <v>1.6099144028734157E-40</v>
      </c>
      <c r="K70">
        <f t="shared" si="24"/>
        <v>0</v>
      </c>
      <c r="L70">
        <f t="shared" si="24"/>
        <v>0</v>
      </c>
      <c r="M70">
        <f t="shared" si="24"/>
        <v>0</v>
      </c>
      <c r="N70">
        <f t="shared" si="26"/>
        <v>3.1185916333617321E-52</v>
      </c>
      <c r="O70">
        <f t="shared" si="26"/>
        <v>0</v>
      </c>
      <c r="P70">
        <f t="shared" si="26"/>
        <v>0</v>
      </c>
      <c r="Q70">
        <f t="shared" si="26"/>
        <v>0</v>
      </c>
      <c r="R70">
        <f t="shared" si="21"/>
        <v>6.0221374961851122E-6</v>
      </c>
      <c r="S70">
        <f t="shared" si="18"/>
        <v>11.179543206610832</v>
      </c>
      <c r="T70">
        <f t="shared" si="22"/>
        <v>124.9821863084784</v>
      </c>
    </row>
    <row r="71" spans="1:20" x14ac:dyDescent="0.25">
      <c r="A71">
        <f t="shared" si="23"/>
        <v>950.94999999999732</v>
      </c>
      <c r="B71">
        <v>75</v>
      </c>
      <c r="C71">
        <f t="shared" si="14"/>
        <v>75.738424613960888</v>
      </c>
      <c r="D71">
        <f t="shared" si="15"/>
        <v>289.77449503289898</v>
      </c>
      <c r="E71">
        <f t="shared" si="19"/>
        <v>-0.73842461396088765</v>
      </c>
      <c r="F71">
        <f t="shared" si="20"/>
        <v>8.9179912070707704E-6</v>
      </c>
      <c r="G71">
        <f t="shared" si="20"/>
        <v>0</v>
      </c>
      <c r="H71">
        <f t="shared" si="20"/>
        <v>0</v>
      </c>
      <c r="I71">
        <f t="shared" si="20"/>
        <v>0</v>
      </c>
      <c r="J71">
        <f t="shared" si="24"/>
        <v>3.325627587442077E-40</v>
      </c>
      <c r="K71">
        <f t="shared" si="24"/>
        <v>0</v>
      </c>
      <c r="L71">
        <f t="shared" si="24"/>
        <v>0</v>
      </c>
      <c r="M71">
        <f t="shared" si="24"/>
        <v>0</v>
      </c>
      <c r="N71">
        <f t="shared" si="26"/>
        <v>7.0730738704986754E-52</v>
      </c>
      <c r="O71">
        <f t="shared" si="26"/>
        <v>0</v>
      </c>
      <c r="P71">
        <f t="shared" si="26"/>
        <v>0</v>
      </c>
      <c r="Q71">
        <f t="shared" si="26"/>
        <v>0</v>
      </c>
      <c r="R71">
        <f t="shared" si="21"/>
        <v>8.9179912070707704E-6</v>
      </c>
      <c r="S71">
        <f t="shared" si="18"/>
        <v>-0.73843353195209471</v>
      </c>
      <c r="T71">
        <f t="shared" si="22"/>
        <v>0.54528408111124527</v>
      </c>
    </row>
    <row r="72" spans="1:20" x14ac:dyDescent="0.25">
      <c r="A72">
        <f t="shared" si="23"/>
        <v>950.99999999999727</v>
      </c>
      <c r="B72">
        <v>81</v>
      </c>
      <c r="C72">
        <f t="shared" si="14"/>
        <v>75.656398456670104</v>
      </c>
      <c r="D72">
        <f t="shared" si="15"/>
        <v>289.72449503289903</v>
      </c>
      <c r="E72">
        <f t="shared" si="19"/>
        <v>5.3436015433298962</v>
      </c>
      <c r="F72">
        <f t="shared" si="20"/>
        <v>1.3152460722035549E-5</v>
      </c>
      <c r="G72">
        <f t="shared" si="20"/>
        <v>0</v>
      </c>
      <c r="H72">
        <f t="shared" si="20"/>
        <v>0</v>
      </c>
      <c r="I72">
        <f t="shared" si="20"/>
        <v>0</v>
      </c>
      <c r="J72">
        <f t="shared" si="24"/>
        <v>6.8509523484228634E-40</v>
      </c>
      <c r="K72">
        <f t="shared" si="24"/>
        <v>0</v>
      </c>
      <c r="L72">
        <f t="shared" si="24"/>
        <v>0</v>
      </c>
      <c r="M72">
        <f t="shared" si="24"/>
        <v>0</v>
      </c>
      <c r="N72">
        <f t="shared" ref="N72:Q91" si="27">N$5*EXP(-(($D72-N$6)^2)/(2*N$7^2))</f>
        <v>1.5997951745198585E-51</v>
      </c>
      <c r="O72">
        <f t="shared" si="27"/>
        <v>0</v>
      </c>
      <c r="P72">
        <f t="shared" si="27"/>
        <v>0</v>
      </c>
      <c r="Q72">
        <f t="shared" si="27"/>
        <v>0</v>
      </c>
      <c r="R72">
        <f t="shared" si="21"/>
        <v>1.3152460722035549E-5</v>
      </c>
      <c r="S72">
        <f t="shared" si="18"/>
        <v>5.3435883908691739</v>
      </c>
      <c r="T72">
        <f t="shared" si="22"/>
        <v>28.553936891031807</v>
      </c>
    </row>
    <row r="73" spans="1:20" x14ac:dyDescent="0.25">
      <c r="A73">
        <f t="shared" si="23"/>
        <v>951.04999999999723</v>
      </c>
      <c r="B73">
        <v>78</v>
      </c>
      <c r="C73">
        <f t="shared" si="14"/>
        <v>75.57437229937932</v>
      </c>
      <c r="D73">
        <f t="shared" si="15"/>
        <v>289.67449503289907</v>
      </c>
      <c r="E73">
        <f t="shared" si="19"/>
        <v>2.4256277006206801</v>
      </c>
      <c r="F73">
        <f t="shared" si="20"/>
        <v>1.9318374820593475E-5</v>
      </c>
      <c r="G73">
        <f t="shared" si="20"/>
        <v>0</v>
      </c>
      <c r="H73">
        <f t="shared" si="20"/>
        <v>0</v>
      </c>
      <c r="I73">
        <f t="shared" si="20"/>
        <v>0</v>
      </c>
      <c r="J73">
        <f t="shared" si="24"/>
        <v>1.40745586032692E-39</v>
      </c>
      <c r="K73">
        <f t="shared" si="24"/>
        <v>0</v>
      </c>
      <c r="L73">
        <f t="shared" si="24"/>
        <v>0</v>
      </c>
      <c r="M73">
        <f t="shared" si="24"/>
        <v>0</v>
      </c>
      <c r="N73">
        <f t="shared" si="27"/>
        <v>3.6085030388899073E-51</v>
      </c>
      <c r="O73">
        <f t="shared" si="27"/>
        <v>0</v>
      </c>
      <c r="P73">
        <f t="shared" si="27"/>
        <v>0</v>
      </c>
      <c r="Q73">
        <f t="shared" si="27"/>
        <v>0</v>
      </c>
      <c r="R73">
        <f t="shared" si="21"/>
        <v>1.9318374820593475E-5</v>
      </c>
      <c r="S73">
        <f t="shared" si="18"/>
        <v>2.4256083822458594</v>
      </c>
      <c r="T73">
        <f t="shared" si="22"/>
        <v>5.8835760240213748</v>
      </c>
    </row>
    <row r="74" spans="1:20" x14ac:dyDescent="0.25">
      <c r="A74">
        <f t="shared" si="23"/>
        <v>951.09999999999718</v>
      </c>
      <c r="B74">
        <v>90</v>
      </c>
      <c r="C74">
        <f t="shared" si="14"/>
        <v>75.492346142088536</v>
      </c>
      <c r="D74">
        <f t="shared" si="15"/>
        <v>289.62449503289912</v>
      </c>
      <c r="E74">
        <f t="shared" si="19"/>
        <v>14.507653857911464</v>
      </c>
      <c r="F74">
        <f t="shared" si="20"/>
        <v>2.8259063390236807E-5</v>
      </c>
      <c r="G74">
        <f t="shared" si="20"/>
        <v>0</v>
      </c>
      <c r="H74">
        <f t="shared" si="20"/>
        <v>0</v>
      </c>
      <c r="I74">
        <f t="shared" si="20"/>
        <v>0</v>
      </c>
      <c r="J74">
        <f t="shared" si="24"/>
        <v>2.8835343201814413E-39</v>
      </c>
      <c r="K74">
        <f t="shared" si="24"/>
        <v>0</v>
      </c>
      <c r="L74">
        <f t="shared" si="24"/>
        <v>0</v>
      </c>
      <c r="M74">
        <f t="shared" si="24"/>
        <v>0</v>
      </c>
      <c r="N74">
        <f t="shared" si="27"/>
        <v>8.1170135788861149E-51</v>
      </c>
      <c r="O74">
        <f t="shared" si="27"/>
        <v>0</v>
      </c>
      <c r="P74">
        <f t="shared" si="27"/>
        <v>0</v>
      </c>
      <c r="Q74">
        <f t="shared" si="27"/>
        <v>0</v>
      </c>
      <c r="R74">
        <f t="shared" si="21"/>
        <v>2.8259063390236807E-5</v>
      </c>
      <c r="S74">
        <f t="shared" si="18"/>
        <v>14.507625598848074</v>
      </c>
      <c r="T74">
        <f t="shared" si="22"/>
        <v>210.47120051635196</v>
      </c>
    </row>
    <row r="75" spans="1:20" x14ac:dyDescent="0.25">
      <c r="A75">
        <f t="shared" si="23"/>
        <v>951.14999999999714</v>
      </c>
      <c r="B75">
        <v>74</v>
      </c>
      <c r="C75">
        <f t="shared" si="14"/>
        <v>75.410319984797752</v>
      </c>
      <c r="D75">
        <f t="shared" si="15"/>
        <v>289.57449503289916</v>
      </c>
      <c r="E75">
        <f t="shared" si="19"/>
        <v>-1.4103199847977521</v>
      </c>
      <c r="F75">
        <f t="shared" si="20"/>
        <v>4.1168831452758012E-5</v>
      </c>
      <c r="G75">
        <f t="shared" si="20"/>
        <v>0</v>
      </c>
      <c r="H75">
        <f t="shared" si="20"/>
        <v>0</v>
      </c>
      <c r="I75">
        <f t="shared" si="20"/>
        <v>0</v>
      </c>
      <c r="J75">
        <f t="shared" si="24"/>
        <v>5.8914469331613479E-39</v>
      </c>
      <c r="K75">
        <f t="shared" si="24"/>
        <v>0</v>
      </c>
      <c r="L75">
        <f t="shared" si="24"/>
        <v>0</v>
      </c>
      <c r="M75">
        <f t="shared" si="24"/>
        <v>0</v>
      </c>
      <c r="N75">
        <f t="shared" si="27"/>
        <v>1.8208407903214906E-50</v>
      </c>
      <c r="O75">
        <f t="shared" si="27"/>
        <v>0</v>
      </c>
      <c r="P75">
        <f t="shared" si="27"/>
        <v>0</v>
      </c>
      <c r="Q75">
        <f t="shared" si="27"/>
        <v>0</v>
      </c>
      <c r="R75">
        <f t="shared" si="21"/>
        <v>4.1168831452758012E-5</v>
      </c>
      <c r="S75">
        <f t="shared" si="18"/>
        <v>-1.4103611536292049</v>
      </c>
      <c r="T75">
        <f t="shared" si="22"/>
        <v>1.9891185836663017</v>
      </c>
    </row>
    <row r="76" spans="1:20" x14ac:dyDescent="0.25">
      <c r="A76">
        <f t="shared" si="23"/>
        <v>951.19999999999709</v>
      </c>
      <c r="B76">
        <v>85</v>
      </c>
      <c r="C76">
        <f t="shared" ref="C76:C139" si="28">$W$12*A76+$X$12</f>
        <v>75.328293827507196</v>
      </c>
      <c r="D76">
        <f t="shared" ref="D76:D139" si="29">1253.6-A76-$U$5</f>
        <v>289.52449503289921</v>
      </c>
      <c r="E76">
        <f t="shared" si="19"/>
        <v>9.6717061724928044</v>
      </c>
      <c r="F76">
        <f t="shared" si="20"/>
        <v>5.9731430723522571E-5</v>
      </c>
      <c r="G76">
        <f t="shared" si="20"/>
        <v>0</v>
      </c>
      <c r="H76">
        <f t="shared" si="20"/>
        <v>0</v>
      </c>
      <c r="I76">
        <f t="shared" ref="I76:M139" si="30">I$5*EXP(-(($D76-I$6)^2)/(2*I$7^2))</f>
        <v>0</v>
      </c>
      <c r="J76">
        <f t="shared" si="30"/>
        <v>1.2003981563630108E-38</v>
      </c>
      <c r="K76">
        <f t="shared" si="30"/>
        <v>0</v>
      </c>
      <c r="L76">
        <f t="shared" si="30"/>
        <v>0</v>
      </c>
      <c r="M76">
        <f t="shared" si="30"/>
        <v>0</v>
      </c>
      <c r="N76">
        <f t="shared" si="27"/>
        <v>4.073372991182657E-50</v>
      </c>
      <c r="O76">
        <f t="shared" si="27"/>
        <v>0</v>
      </c>
      <c r="P76">
        <f t="shared" si="27"/>
        <v>0</v>
      </c>
      <c r="Q76">
        <f t="shared" si="27"/>
        <v>0</v>
      </c>
      <c r="R76">
        <f t="shared" si="21"/>
        <v>5.9731430723522571E-5</v>
      </c>
      <c r="S76">
        <f t="shared" ref="S76:S139" si="31">E76-R76</f>
        <v>9.6716464410620802</v>
      </c>
      <c r="T76">
        <f t="shared" si="22"/>
        <v>93.540744880908804</v>
      </c>
    </row>
    <row r="77" spans="1:20" x14ac:dyDescent="0.25">
      <c r="A77">
        <f t="shared" si="23"/>
        <v>951.24999999999704</v>
      </c>
      <c r="B77">
        <v>93</v>
      </c>
      <c r="C77">
        <f t="shared" si="28"/>
        <v>75.246267670216412</v>
      </c>
      <c r="D77">
        <f t="shared" si="29"/>
        <v>289.47449503289926</v>
      </c>
      <c r="E77">
        <f t="shared" ref="E77:E140" si="32">B77-C77</f>
        <v>17.753732329783588</v>
      </c>
      <c r="F77">
        <f t="shared" ref="F77:I140" si="33">F$5*EXP(-(($D77-F$6)^2)/(2*F$7^2))</f>
        <v>8.6309956072779475E-5</v>
      </c>
      <c r="G77">
        <f t="shared" si="33"/>
        <v>0</v>
      </c>
      <c r="H77">
        <f t="shared" si="33"/>
        <v>0</v>
      </c>
      <c r="I77">
        <f t="shared" si="33"/>
        <v>0</v>
      </c>
      <c r="J77">
        <f t="shared" si="30"/>
        <v>2.4391312678056897E-38</v>
      </c>
      <c r="K77">
        <f t="shared" si="30"/>
        <v>0</v>
      </c>
      <c r="L77">
        <f t="shared" si="30"/>
        <v>0</v>
      </c>
      <c r="M77">
        <f t="shared" si="30"/>
        <v>0</v>
      </c>
      <c r="N77">
        <f t="shared" si="27"/>
        <v>9.0874678890329129E-50</v>
      </c>
      <c r="O77">
        <f t="shared" si="27"/>
        <v>0</v>
      </c>
      <c r="P77">
        <f t="shared" si="27"/>
        <v>0</v>
      </c>
      <c r="Q77">
        <f t="shared" si="27"/>
        <v>0</v>
      </c>
      <c r="R77">
        <f t="shared" ref="R77:R140" si="34">SUM(F77:Q77)</f>
        <v>8.6309956072779475E-5</v>
      </c>
      <c r="S77">
        <f t="shared" si="31"/>
        <v>17.753646019827517</v>
      </c>
      <c r="T77">
        <f t="shared" ref="T77:T140" si="35">(S77)^2</f>
        <v>315.19194699733742</v>
      </c>
    </row>
    <row r="78" spans="1:20" x14ac:dyDescent="0.25">
      <c r="A78">
        <f t="shared" ref="A78:A141" si="36">A77+$B$7</f>
        <v>951.299999999997</v>
      </c>
      <c r="B78">
        <v>94</v>
      </c>
      <c r="C78">
        <f t="shared" si="28"/>
        <v>75.164241512925628</v>
      </c>
      <c r="D78">
        <f t="shared" si="29"/>
        <v>289.4244950328993</v>
      </c>
      <c r="E78">
        <f t="shared" si="32"/>
        <v>18.835758487074372</v>
      </c>
      <c r="F78">
        <f t="shared" si="33"/>
        <v>1.2420597110224279E-4</v>
      </c>
      <c r="G78">
        <f t="shared" si="33"/>
        <v>0</v>
      </c>
      <c r="H78">
        <f t="shared" si="33"/>
        <v>0</v>
      </c>
      <c r="I78">
        <f t="shared" si="33"/>
        <v>0</v>
      </c>
      <c r="J78">
        <f t="shared" si="30"/>
        <v>4.9425552371845178E-38</v>
      </c>
      <c r="K78">
        <f t="shared" si="30"/>
        <v>0</v>
      </c>
      <c r="L78">
        <f t="shared" si="30"/>
        <v>0</v>
      </c>
      <c r="M78">
        <f t="shared" si="30"/>
        <v>0</v>
      </c>
      <c r="N78">
        <f t="shared" si="27"/>
        <v>2.0217995862542289E-49</v>
      </c>
      <c r="O78">
        <f t="shared" si="27"/>
        <v>0</v>
      </c>
      <c r="P78">
        <f t="shared" si="27"/>
        <v>0</v>
      </c>
      <c r="Q78">
        <f t="shared" si="27"/>
        <v>0</v>
      </c>
      <c r="R78">
        <f t="shared" si="34"/>
        <v>1.2420597110224279E-4</v>
      </c>
      <c r="S78">
        <f t="shared" si="31"/>
        <v>18.835634281103271</v>
      </c>
      <c r="T78">
        <f t="shared" si="35"/>
        <v>354.78111877147273</v>
      </c>
    </row>
    <row r="79" spans="1:20" x14ac:dyDescent="0.25">
      <c r="A79">
        <f t="shared" si="36"/>
        <v>951.34999999999695</v>
      </c>
      <c r="B79">
        <v>82</v>
      </c>
      <c r="C79">
        <f t="shared" si="28"/>
        <v>75.082215355634844</v>
      </c>
      <c r="D79">
        <f t="shared" si="29"/>
        <v>289.37449503289935</v>
      </c>
      <c r="E79">
        <f t="shared" si="32"/>
        <v>6.9177846443651561</v>
      </c>
      <c r="F79">
        <f t="shared" si="33"/>
        <v>1.7801133398527439E-4</v>
      </c>
      <c r="G79">
        <f t="shared" si="33"/>
        <v>0</v>
      </c>
      <c r="H79">
        <f t="shared" si="33"/>
        <v>0</v>
      </c>
      <c r="I79">
        <f t="shared" si="33"/>
        <v>0</v>
      </c>
      <c r="J79">
        <f t="shared" si="30"/>
        <v>9.9879047930687948E-38</v>
      </c>
      <c r="K79">
        <f t="shared" si="30"/>
        <v>0</v>
      </c>
      <c r="L79">
        <f t="shared" si="30"/>
        <v>0</v>
      </c>
      <c r="M79">
        <f t="shared" si="30"/>
        <v>0</v>
      </c>
      <c r="N79">
        <f t="shared" si="27"/>
        <v>4.4857991223522751E-49</v>
      </c>
      <c r="O79">
        <f t="shared" si="27"/>
        <v>0</v>
      </c>
      <c r="P79">
        <f t="shared" si="27"/>
        <v>0</v>
      </c>
      <c r="Q79">
        <f t="shared" si="27"/>
        <v>0</v>
      </c>
      <c r="R79">
        <f t="shared" si="34"/>
        <v>1.7801133398527439E-4</v>
      </c>
      <c r="S79">
        <f t="shared" si="31"/>
        <v>6.9176066330311707</v>
      </c>
      <c r="T79">
        <f t="shared" si="35"/>
        <v>47.853281529356849</v>
      </c>
    </row>
    <row r="80" spans="1:20" x14ac:dyDescent="0.25">
      <c r="A80">
        <f t="shared" si="36"/>
        <v>951.39999999999691</v>
      </c>
      <c r="B80">
        <v>83</v>
      </c>
      <c r="C80">
        <f t="shared" si="28"/>
        <v>75.00018919834406</v>
      </c>
      <c r="D80">
        <f t="shared" si="29"/>
        <v>289.32449503289939</v>
      </c>
      <c r="E80">
        <f t="shared" si="32"/>
        <v>7.9998108016559399</v>
      </c>
      <c r="F80">
        <f t="shared" si="33"/>
        <v>2.5408348389014898E-4</v>
      </c>
      <c r="G80">
        <f t="shared" si="33"/>
        <v>0</v>
      </c>
      <c r="H80">
        <f t="shared" si="33"/>
        <v>0</v>
      </c>
      <c r="I80">
        <f t="shared" si="33"/>
        <v>0</v>
      </c>
      <c r="J80">
        <f t="shared" si="30"/>
        <v>2.0128145373905571E-37</v>
      </c>
      <c r="K80">
        <f t="shared" si="30"/>
        <v>0</v>
      </c>
      <c r="L80">
        <f t="shared" si="30"/>
        <v>0</v>
      </c>
      <c r="M80">
        <f t="shared" si="30"/>
        <v>0</v>
      </c>
      <c r="N80">
        <f t="shared" si="27"/>
        <v>9.9254005948517096E-49</v>
      </c>
      <c r="O80">
        <f t="shared" si="27"/>
        <v>0</v>
      </c>
      <c r="P80">
        <f t="shared" si="27"/>
        <v>0</v>
      </c>
      <c r="Q80">
        <f t="shared" si="27"/>
        <v>0</v>
      </c>
      <c r="R80">
        <f t="shared" si="34"/>
        <v>2.5408348389014898E-4</v>
      </c>
      <c r="S80">
        <f t="shared" si="31"/>
        <v>7.9995567181720499</v>
      </c>
      <c r="T80">
        <f t="shared" si="35"/>
        <v>63.992907687251581</v>
      </c>
    </row>
    <row r="81" spans="1:20" x14ac:dyDescent="0.25">
      <c r="A81">
        <f t="shared" si="36"/>
        <v>951.44999999999686</v>
      </c>
      <c r="B81">
        <v>84</v>
      </c>
      <c r="C81">
        <f t="shared" si="28"/>
        <v>74.918163041053276</v>
      </c>
      <c r="D81">
        <f t="shared" si="29"/>
        <v>289.27449503289944</v>
      </c>
      <c r="E81">
        <f t="shared" si="32"/>
        <v>9.0818369589467238</v>
      </c>
      <c r="F81">
        <f t="shared" si="33"/>
        <v>3.6118426124685934E-4</v>
      </c>
      <c r="G81">
        <f t="shared" si="33"/>
        <v>0</v>
      </c>
      <c r="H81">
        <f t="shared" si="33"/>
        <v>0</v>
      </c>
      <c r="I81">
        <f t="shared" si="33"/>
        <v>0</v>
      </c>
      <c r="J81">
        <f t="shared" si="30"/>
        <v>4.0451965781250421E-37</v>
      </c>
      <c r="K81">
        <f t="shared" si="30"/>
        <v>0</v>
      </c>
      <c r="L81">
        <f t="shared" si="30"/>
        <v>0</v>
      </c>
      <c r="M81">
        <f t="shared" si="30"/>
        <v>0</v>
      </c>
      <c r="N81">
        <f t="shared" si="27"/>
        <v>2.1900940783657335E-48</v>
      </c>
      <c r="O81">
        <f t="shared" si="27"/>
        <v>0</v>
      </c>
      <c r="P81">
        <f t="shared" si="27"/>
        <v>0</v>
      </c>
      <c r="Q81">
        <f t="shared" si="27"/>
        <v>0</v>
      </c>
      <c r="R81">
        <f t="shared" si="34"/>
        <v>3.6118426124685934E-4</v>
      </c>
      <c r="S81">
        <f t="shared" si="31"/>
        <v>9.0814757746854777</v>
      </c>
      <c r="T81">
        <f t="shared" si="35"/>
        <v>82.473202246199193</v>
      </c>
    </row>
    <row r="82" spans="1:20" x14ac:dyDescent="0.25">
      <c r="A82">
        <f t="shared" si="36"/>
        <v>951.49999999999682</v>
      </c>
      <c r="B82">
        <v>91</v>
      </c>
      <c r="C82">
        <f t="shared" si="28"/>
        <v>74.83613688376272</v>
      </c>
      <c r="D82">
        <f t="shared" si="29"/>
        <v>289.22449503289948</v>
      </c>
      <c r="E82">
        <f t="shared" si="32"/>
        <v>16.16386311623728</v>
      </c>
      <c r="F82">
        <f t="shared" si="33"/>
        <v>5.113341520158474E-4</v>
      </c>
      <c r="G82">
        <f t="shared" si="33"/>
        <v>0</v>
      </c>
      <c r="H82">
        <f t="shared" si="33"/>
        <v>0</v>
      </c>
      <c r="I82">
        <f t="shared" si="33"/>
        <v>0</v>
      </c>
      <c r="J82">
        <f t="shared" si="30"/>
        <v>8.1074075713431064E-37</v>
      </c>
      <c r="K82">
        <f t="shared" si="30"/>
        <v>0</v>
      </c>
      <c r="L82">
        <f t="shared" si="30"/>
        <v>0</v>
      </c>
      <c r="M82">
        <f t="shared" si="30"/>
        <v>0</v>
      </c>
      <c r="N82">
        <f t="shared" si="27"/>
        <v>4.8193004448405241E-48</v>
      </c>
      <c r="O82">
        <f t="shared" si="27"/>
        <v>0</v>
      </c>
      <c r="P82">
        <f t="shared" si="27"/>
        <v>0</v>
      </c>
      <c r="Q82">
        <f t="shared" si="27"/>
        <v>0</v>
      </c>
      <c r="R82">
        <f t="shared" si="34"/>
        <v>5.113341520158474E-4</v>
      </c>
      <c r="S82">
        <f t="shared" si="31"/>
        <v>16.163351782085265</v>
      </c>
      <c r="T82">
        <f t="shared" si="35"/>
        <v>261.25394083143891</v>
      </c>
    </row>
    <row r="83" spans="1:20" x14ac:dyDescent="0.25">
      <c r="A83">
        <f t="shared" si="36"/>
        <v>951.54999999999677</v>
      </c>
      <c r="B83">
        <v>88</v>
      </c>
      <c r="C83">
        <f t="shared" si="28"/>
        <v>74.754110726471936</v>
      </c>
      <c r="D83">
        <f t="shared" si="29"/>
        <v>289.17449503289953</v>
      </c>
      <c r="E83">
        <f t="shared" si="32"/>
        <v>13.245889273528064</v>
      </c>
      <c r="F83">
        <f t="shared" si="33"/>
        <v>7.2094873455540197E-4</v>
      </c>
      <c r="G83">
        <f t="shared" si="33"/>
        <v>0</v>
      </c>
      <c r="H83">
        <f t="shared" si="33"/>
        <v>0</v>
      </c>
      <c r="I83">
        <f t="shared" si="33"/>
        <v>0</v>
      </c>
      <c r="J83">
        <f t="shared" si="30"/>
        <v>1.6204322778098093E-36</v>
      </c>
      <c r="K83">
        <f t="shared" si="30"/>
        <v>0</v>
      </c>
      <c r="L83">
        <f t="shared" si="30"/>
        <v>0</v>
      </c>
      <c r="M83">
        <f t="shared" si="30"/>
        <v>0</v>
      </c>
      <c r="N83">
        <f t="shared" si="27"/>
        <v>1.0575763665828316E-47</v>
      </c>
      <c r="O83">
        <f t="shared" si="27"/>
        <v>0</v>
      </c>
      <c r="P83">
        <f t="shared" si="27"/>
        <v>0</v>
      </c>
      <c r="Q83">
        <f t="shared" si="27"/>
        <v>0</v>
      </c>
      <c r="R83">
        <f t="shared" si="34"/>
        <v>7.2094873455540197E-4</v>
      </c>
      <c r="S83">
        <f t="shared" si="31"/>
        <v>13.245168324793509</v>
      </c>
      <c r="T83">
        <f t="shared" si="35"/>
        <v>175.43448395211328</v>
      </c>
    </row>
    <row r="84" spans="1:20" x14ac:dyDescent="0.25">
      <c r="A84">
        <f t="shared" si="36"/>
        <v>951.59999999999673</v>
      </c>
      <c r="B84">
        <v>73</v>
      </c>
      <c r="C84">
        <f t="shared" si="28"/>
        <v>74.672084569181152</v>
      </c>
      <c r="D84">
        <f t="shared" si="29"/>
        <v>289.12449503289957</v>
      </c>
      <c r="E84">
        <f t="shared" si="32"/>
        <v>-1.6720845691811519</v>
      </c>
      <c r="F84">
        <f t="shared" si="33"/>
        <v>1.0123427300797318E-3</v>
      </c>
      <c r="G84">
        <f t="shared" si="33"/>
        <v>0</v>
      </c>
      <c r="H84">
        <f t="shared" si="33"/>
        <v>0</v>
      </c>
      <c r="I84">
        <f t="shared" si="33"/>
        <v>0</v>
      </c>
      <c r="J84">
        <f t="shared" si="30"/>
        <v>3.2298791197212879E-36</v>
      </c>
      <c r="K84">
        <f t="shared" si="30"/>
        <v>0</v>
      </c>
      <c r="L84">
        <f t="shared" si="30"/>
        <v>0</v>
      </c>
      <c r="M84">
        <f t="shared" si="30"/>
        <v>0</v>
      </c>
      <c r="N84">
        <f t="shared" si="27"/>
        <v>2.31444026707018E-47</v>
      </c>
      <c r="O84">
        <f t="shared" si="27"/>
        <v>0</v>
      </c>
      <c r="P84">
        <f t="shared" si="27"/>
        <v>0</v>
      </c>
      <c r="Q84">
        <f t="shared" si="27"/>
        <v>0</v>
      </c>
      <c r="R84">
        <f t="shared" si="34"/>
        <v>1.0123427300797318E-3</v>
      </c>
      <c r="S84">
        <f t="shared" si="31"/>
        <v>-1.6730969119112316</v>
      </c>
      <c r="T84">
        <f t="shared" si="35"/>
        <v>2.7992532766468994</v>
      </c>
    </row>
    <row r="85" spans="1:20" x14ac:dyDescent="0.25">
      <c r="A85">
        <f t="shared" si="36"/>
        <v>951.64999999999668</v>
      </c>
      <c r="B85">
        <v>61</v>
      </c>
      <c r="C85">
        <f t="shared" si="28"/>
        <v>74.590058411890368</v>
      </c>
      <c r="D85">
        <f t="shared" si="29"/>
        <v>289.07449503289962</v>
      </c>
      <c r="E85">
        <f t="shared" si="32"/>
        <v>-13.590058411890368</v>
      </c>
      <c r="F85">
        <f t="shared" si="33"/>
        <v>1.4157101763926491E-3</v>
      </c>
      <c r="G85">
        <f t="shared" si="33"/>
        <v>0</v>
      </c>
      <c r="H85">
        <f t="shared" si="33"/>
        <v>0</v>
      </c>
      <c r="I85">
        <f t="shared" si="33"/>
        <v>0</v>
      </c>
      <c r="J85">
        <f t="shared" si="30"/>
        <v>6.4201940765578238E-36</v>
      </c>
      <c r="K85">
        <f t="shared" si="30"/>
        <v>0</v>
      </c>
      <c r="L85">
        <f t="shared" si="30"/>
        <v>0</v>
      </c>
      <c r="M85">
        <f t="shared" si="30"/>
        <v>0</v>
      </c>
      <c r="N85">
        <f t="shared" si="27"/>
        <v>5.0511087663983086E-47</v>
      </c>
      <c r="O85">
        <f t="shared" si="27"/>
        <v>0</v>
      </c>
      <c r="P85">
        <f t="shared" si="27"/>
        <v>0</v>
      </c>
      <c r="Q85">
        <f t="shared" si="27"/>
        <v>0</v>
      </c>
      <c r="R85">
        <f t="shared" si="34"/>
        <v>1.4157101763926491E-3</v>
      </c>
      <c r="S85">
        <f t="shared" si="31"/>
        <v>-13.59147412206676</v>
      </c>
      <c r="T85">
        <f t="shared" si="35"/>
        <v>184.72816881081042</v>
      </c>
    </row>
    <row r="86" spans="1:20" x14ac:dyDescent="0.25">
      <c r="A86">
        <f t="shared" si="36"/>
        <v>951.69999999999663</v>
      </c>
      <c r="B86">
        <v>89</v>
      </c>
      <c r="C86">
        <f t="shared" si="28"/>
        <v>74.508032254599584</v>
      </c>
      <c r="D86">
        <f t="shared" si="29"/>
        <v>289.02449503289967</v>
      </c>
      <c r="E86">
        <f t="shared" si="32"/>
        <v>14.491967745400416</v>
      </c>
      <c r="F86">
        <f t="shared" si="33"/>
        <v>1.9717177232579743E-3</v>
      </c>
      <c r="G86">
        <f t="shared" si="33"/>
        <v>0</v>
      </c>
      <c r="H86">
        <f t="shared" si="33"/>
        <v>0</v>
      </c>
      <c r="I86">
        <f t="shared" si="33"/>
        <v>0</v>
      </c>
      <c r="J86">
        <f t="shared" si="30"/>
        <v>1.2726721734959422E-35</v>
      </c>
      <c r="K86">
        <f t="shared" si="30"/>
        <v>0</v>
      </c>
      <c r="L86">
        <f t="shared" si="30"/>
        <v>0</v>
      </c>
      <c r="M86">
        <f t="shared" si="30"/>
        <v>0</v>
      </c>
      <c r="N86">
        <f t="shared" si="27"/>
        <v>1.0993449057910686E-46</v>
      </c>
      <c r="O86">
        <f t="shared" si="27"/>
        <v>0</v>
      </c>
      <c r="P86">
        <f t="shared" si="27"/>
        <v>0</v>
      </c>
      <c r="Q86">
        <f t="shared" si="27"/>
        <v>0</v>
      </c>
      <c r="R86">
        <f t="shared" si="34"/>
        <v>1.9717177232579743E-3</v>
      </c>
      <c r="S86">
        <f t="shared" si="31"/>
        <v>14.489996027677158</v>
      </c>
      <c r="T86">
        <f t="shared" si="35"/>
        <v>209.95998488209983</v>
      </c>
    </row>
    <row r="87" spans="1:20" x14ac:dyDescent="0.25">
      <c r="A87">
        <f t="shared" si="36"/>
        <v>951.74999999999659</v>
      </c>
      <c r="B87">
        <v>80</v>
      </c>
      <c r="C87">
        <f t="shared" si="28"/>
        <v>74.4260060973088</v>
      </c>
      <c r="D87">
        <f t="shared" si="29"/>
        <v>288.97449503289971</v>
      </c>
      <c r="E87">
        <f t="shared" si="32"/>
        <v>5.5739939026911998</v>
      </c>
      <c r="F87">
        <f t="shared" si="33"/>
        <v>2.734882847566851E-3</v>
      </c>
      <c r="G87">
        <f t="shared" si="33"/>
        <v>0</v>
      </c>
      <c r="H87">
        <f t="shared" si="33"/>
        <v>0</v>
      </c>
      <c r="I87">
        <f t="shared" si="33"/>
        <v>0</v>
      </c>
      <c r="J87">
        <f t="shared" si="30"/>
        <v>2.5158888169290484E-35</v>
      </c>
      <c r="K87">
        <f t="shared" si="30"/>
        <v>0</v>
      </c>
      <c r="L87">
        <f t="shared" si="30"/>
        <v>0</v>
      </c>
      <c r="M87">
        <f t="shared" si="30"/>
        <v>0</v>
      </c>
      <c r="N87">
        <f t="shared" si="27"/>
        <v>2.3860949439084657E-46</v>
      </c>
      <c r="O87">
        <f t="shared" si="27"/>
        <v>0</v>
      </c>
      <c r="P87">
        <f t="shared" si="27"/>
        <v>0</v>
      </c>
      <c r="Q87">
        <f t="shared" si="27"/>
        <v>0</v>
      </c>
      <c r="R87">
        <f t="shared" si="34"/>
        <v>2.734882847566851E-3</v>
      </c>
      <c r="S87">
        <f t="shared" si="31"/>
        <v>5.5712590198436329</v>
      </c>
      <c r="T87">
        <f t="shared" si="35"/>
        <v>31.038927066189036</v>
      </c>
    </row>
    <row r="88" spans="1:20" x14ac:dyDescent="0.25">
      <c r="A88">
        <f t="shared" si="36"/>
        <v>951.79999999999654</v>
      </c>
      <c r="B88">
        <v>76</v>
      </c>
      <c r="C88">
        <f t="shared" si="28"/>
        <v>74.343979940018244</v>
      </c>
      <c r="D88">
        <f t="shared" si="29"/>
        <v>288.92449503289976</v>
      </c>
      <c r="E88">
        <f t="shared" si="32"/>
        <v>1.6560200599817563</v>
      </c>
      <c r="F88">
        <f t="shared" si="33"/>
        <v>3.7779509548104108E-3</v>
      </c>
      <c r="G88">
        <f t="shared" si="33"/>
        <v>0</v>
      </c>
      <c r="H88">
        <f t="shared" si="33"/>
        <v>0</v>
      </c>
      <c r="I88">
        <f t="shared" si="33"/>
        <v>0</v>
      </c>
      <c r="J88">
        <f t="shared" si="30"/>
        <v>4.9598991393452337E-35</v>
      </c>
      <c r="K88">
        <f t="shared" si="30"/>
        <v>0</v>
      </c>
      <c r="L88">
        <f t="shared" si="30"/>
        <v>0</v>
      </c>
      <c r="M88">
        <f t="shared" si="30"/>
        <v>0</v>
      </c>
      <c r="N88">
        <f t="shared" si="27"/>
        <v>5.1647342138442724E-46</v>
      </c>
      <c r="O88">
        <f t="shared" si="27"/>
        <v>0</v>
      </c>
      <c r="P88">
        <f t="shared" si="27"/>
        <v>0</v>
      </c>
      <c r="Q88">
        <f t="shared" si="27"/>
        <v>0</v>
      </c>
      <c r="R88">
        <f t="shared" si="34"/>
        <v>3.7779509548104108E-3</v>
      </c>
      <c r="S88">
        <f t="shared" si="31"/>
        <v>1.6522421090269459</v>
      </c>
      <c r="T88">
        <f t="shared" si="35"/>
        <v>2.7299039868418102</v>
      </c>
    </row>
    <row r="89" spans="1:20" x14ac:dyDescent="0.25">
      <c r="A89">
        <f t="shared" si="36"/>
        <v>951.8499999999965</v>
      </c>
      <c r="B89">
        <v>82</v>
      </c>
      <c r="C89">
        <f t="shared" si="28"/>
        <v>74.26195378272746</v>
      </c>
      <c r="D89">
        <f t="shared" si="29"/>
        <v>288.8744950328998</v>
      </c>
      <c r="E89">
        <f t="shared" si="32"/>
        <v>7.7380462172725402</v>
      </c>
      <c r="F89">
        <f t="shared" si="33"/>
        <v>5.1975359832454474E-3</v>
      </c>
      <c r="G89">
        <f t="shared" si="33"/>
        <v>0</v>
      </c>
      <c r="H89">
        <f t="shared" si="33"/>
        <v>0</v>
      </c>
      <c r="I89">
        <f t="shared" si="33"/>
        <v>0</v>
      </c>
      <c r="J89">
        <f t="shared" si="30"/>
        <v>9.7512603023193501E-35</v>
      </c>
      <c r="K89">
        <f t="shared" si="30"/>
        <v>0</v>
      </c>
      <c r="L89">
        <f t="shared" si="30"/>
        <v>0</v>
      </c>
      <c r="M89">
        <f t="shared" si="30"/>
        <v>0</v>
      </c>
      <c r="N89">
        <f t="shared" si="27"/>
        <v>1.1148456343682281E-45</v>
      </c>
      <c r="O89">
        <f t="shared" si="27"/>
        <v>0</v>
      </c>
      <c r="P89">
        <f t="shared" si="27"/>
        <v>0</v>
      </c>
      <c r="Q89">
        <f t="shared" si="27"/>
        <v>0</v>
      </c>
      <c r="R89">
        <f t="shared" si="34"/>
        <v>5.1975359832454474E-3</v>
      </c>
      <c r="S89">
        <f t="shared" si="31"/>
        <v>7.7328486812892949</v>
      </c>
      <c r="T89">
        <f t="shared" si="35"/>
        <v>59.796948727717584</v>
      </c>
    </row>
    <row r="90" spans="1:20" x14ac:dyDescent="0.25">
      <c r="A90">
        <f t="shared" si="36"/>
        <v>951.89999999999645</v>
      </c>
      <c r="B90">
        <v>91</v>
      </c>
      <c r="C90">
        <f t="shared" si="28"/>
        <v>74.179927625436676</v>
      </c>
      <c r="D90">
        <f t="shared" si="29"/>
        <v>288.82449503289985</v>
      </c>
      <c r="E90">
        <f t="shared" si="32"/>
        <v>16.820072374563324</v>
      </c>
      <c r="F90">
        <f t="shared" si="33"/>
        <v>7.1213494042223309E-3</v>
      </c>
      <c r="G90">
        <f t="shared" si="33"/>
        <v>0</v>
      </c>
      <c r="H90">
        <f t="shared" si="33"/>
        <v>0</v>
      </c>
      <c r="I90">
        <f t="shared" si="33"/>
        <v>0</v>
      </c>
      <c r="J90">
        <f t="shared" si="30"/>
        <v>1.9118559132171813E-34</v>
      </c>
      <c r="K90">
        <f t="shared" si="30"/>
        <v>0</v>
      </c>
      <c r="L90">
        <f t="shared" si="30"/>
        <v>0</v>
      </c>
      <c r="M90">
        <f t="shared" si="30"/>
        <v>0</v>
      </c>
      <c r="N90">
        <f t="shared" si="27"/>
        <v>2.399871578349157E-45</v>
      </c>
      <c r="O90">
        <f t="shared" si="27"/>
        <v>0</v>
      </c>
      <c r="P90">
        <f t="shared" si="27"/>
        <v>0</v>
      </c>
      <c r="Q90">
        <f t="shared" si="27"/>
        <v>0</v>
      </c>
      <c r="R90">
        <f t="shared" si="34"/>
        <v>7.1213494042223309E-3</v>
      </c>
      <c r="S90">
        <f t="shared" si="31"/>
        <v>16.812951025159101</v>
      </c>
      <c r="T90">
        <f t="shared" si="35"/>
        <v>282.6753221743985</v>
      </c>
    </row>
    <row r="91" spans="1:20" x14ac:dyDescent="0.25">
      <c r="A91">
        <f t="shared" si="36"/>
        <v>951.94999999999641</v>
      </c>
      <c r="B91">
        <v>82</v>
      </c>
      <c r="C91">
        <f t="shared" si="28"/>
        <v>74.097901468145892</v>
      </c>
      <c r="D91">
        <f t="shared" si="29"/>
        <v>288.77449503289989</v>
      </c>
      <c r="E91">
        <f t="shared" si="32"/>
        <v>7.9020985318541079</v>
      </c>
      <c r="F91">
        <f t="shared" si="33"/>
        <v>9.7174135470016344E-3</v>
      </c>
      <c r="G91">
        <f t="shared" si="33"/>
        <v>0</v>
      </c>
      <c r="H91">
        <f t="shared" si="33"/>
        <v>0</v>
      </c>
      <c r="I91">
        <f t="shared" si="33"/>
        <v>0</v>
      </c>
      <c r="J91">
        <f t="shared" si="30"/>
        <v>3.7381443836305836E-34</v>
      </c>
      <c r="K91">
        <f t="shared" si="30"/>
        <v>0</v>
      </c>
      <c r="L91">
        <f t="shared" si="30"/>
        <v>0</v>
      </c>
      <c r="M91">
        <f t="shared" si="30"/>
        <v>0</v>
      </c>
      <c r="N91">
        <f t="shared" si="27"/>
        <v>5.1519041151054178E-45</v>
      </c>
      <c r="O91">
        <f t="shared" si="27"/>
        <v>0</v>
      </c>
      <c r="P91">
        <f t="shared" si="27"/>
        <v>0</v>
      </c>
      <c r="Q91">
        <f t="shared" si="27"/>
        <v>0</v>
      </c>
      <c r="R91">
        <f t="shared" si="34"/>
        <v>9.7174135470016344E-3</v>
      </c>
      <c r="S91">
        <f t="shared" si="31"/>
        <v>7.8923811183071066</v>
      </c>
      <c r="T91">
        <f t="shared" si="35"/>
        <v>62.289679716610536</v>
      </c>
    </row>
    <row r="92" spans="1:20" x14ac:dyDescent="0.25">
      <c r="A92">
        <f t="shared" si="36"/>
        <v>951.99999999999636</v>
      </c>
      <c r="B92">
        <v>87</v>
      </c>
      <c r="C92">
        <f t="shared" si="28"/>
        <v>74.015875310855108</v>
      </c>
      <c r="D92">
        <f t="shared" si="29"/>
        <v>288.72449503289994</v>
      </c>
      <c r="E92">
        <f t="shared" si="32"/>
        <v>12.984124689144892</v>
      </c>
      <c r="F92">
        <f t="shared" si="33"/>
        <v>1.3205738018898631E-2</v>
      </c>
      <c r="G92">
        <f t="shared" si="33"/>
        <v>0</v>
      </c>
      <c r="H92">
        <f t="shared" si="33"/>
        <v>0</v>
      </c>
      <c r="I92">
        <f t="shared" si="33"/>
        <v>0</v>
      </c>
      <c r="J92">
        <f t="shared" si="30"/>
        <v>7.2889251265606816E-34</v>
      </c>
      <c r="K92">
        <f t="shared" si="30"/>
        <v>0</v>
      </c>
      <c r="L92">
        <f t="shared" si="30"/>
        <v>0</v>
      </c>
      <c r="M92">
        <f t="shared" si="30"/>
        <v>0</v>
      </c>
      <c r="N92">
        <f t="shared" ref="N92:Q111" si="37">N$5*EXP(-(($D92-N$6)^2)/(2*N$7^2))</f>
        <v>1.1029454791061801E-44</v>
      </c>
      <c r="O92">
        <f t="shared" si="37"/>
        <v>0</v>
      </c>
      <c r="P92">
        <f t="shared" si="37"/>
        <v>0</v>
      </c>
      <c r="Q92">
        <f t="shared" si="37"/>
        <v>0</v>
      </c>
      <c r="R92">
        <f t="shared" si="34"/>
        <v>1.3205738018898631E-2</v>
      </c>
      <c r="S92">
        <f t="shared" si="31"/>
        <v>12.970918951125993</v>
      </c>
      <c r="T92">
        <f t="shared" si="35"/>
        <v>168.24473843667943</v>
      </c>
    </row>
    <row r="93" spans="1:20" x14ac:dyDescent="0.25">
      <c r="A93">
        <f t="shared" si="36"/>
        <v>952.04999999999632</v>
      </c>
      <c r="B93">
        <v>90</v>
      </c>
      <c r="C93">
        <f t="shared" si="28"/>
        <v>73.933849153564324</v>
      </c>
      <c r="D93">
        <f t="shared" si="29"/>
        <v>288.67449503289998</v>
      </c>
      <c r="E93">
        <f t="shared" si="32"/>
        <v>16.066150846435676</v>
      </c>
      <c r="F93">
        <f t="shared" si="33"/>
        <v>1.7873033524730415E-2</v>
      </c>
      <c r="G93">
        <f t="shared" si="33"/>
        <v>0</v>
      </c>
      <c r="H93">
        <f t="shared" si="33"/>
        <v>0</v>
      </c>
      <c r="I93">
        <f t="shared" si="33"/>
        <v>0</v>
      </c>
      <c r="J93">
        <f t="shared" si="30"/>
        <v>1.4173509876230174E-33</v>
      </c>
      <c r="K93">
        <f t="shared" si="30"/>
        <v>0</v>
      </c>
      <c r="L93">
        <f t="shared" si="30"/>
        <v>0</v>
      </c>
      <c r="M93">
        <f t="shared" si="30"/>
        <v>0</v>
      </c>
      <c r="N93">
        <f t="shared" si="37"/>
        <v>2.3547609357288489E-44</v>
      </c>
      <c r="O93">
        <f t="shared" si="37"/>
        <v>0</v>
      </c>
      <c r="P93">
        <f t="shared" si="37"/>
        <v>0</v>
      </c>
      <c r="Q93">
        <f t="shared" si="37"/>
        <v>0</v>
      </c>
      <c r="R93">
        <f t="shared" si="34"/>
        <v>1.7873033524730415E-2</v>
      </c>
      <c r="S93">
        <f t="shared" si="31"/>
        <v>16.048277812910946</v>
      </c>
      <c r="T93">
        <f t="shared" si="35"/>
        <v>257.54722076036973</v>
      </c>
    </row>
    <row r="94" spans="1:20" x14ac:dyDescent="0.25">
      <c r="A94">
        <f t="shared" si="36"/>
        <v>952.09999999999627</v>
      </c>
      <c r="B94">
        <v>92</v>
      </c>
      <c r="C94">
        <f t="shared" si="28"/>
        <v>73.851822996273768</v>
      </c>
      <c r="D94">
        <f t="shared" si="29"/>
        <v>288.62449503290003</v>
      </c>
      <c r="E94">
        <f t="shared" si="32"/>
        <v>18.148177003726232</v>
      </c>
      <c r="F94">
        <f t="shared" si="33"/>
        <v>2.4091146219982054E-2</v>
      </c>
      <c r="G94">
        <f t="shared" si="33"/>
        <v>0</v>
      </c>
      <c r="H94">
        <f t="shared" si="33"/>
        <v>0</v>
      </c>
      <c r="I94">
        <f t="shared" si="33"/>
        <v>0</v>
      </c>
      <c r="J94">
        <f t="shared" si="30"/>
        <v>2.7485132597118599E-33</v>
      </c>
      <c r="K94">
        <f t="shared" si="30"/>
        <v>0</v>
      </c>
      <c r="L94">
        <f t="shared" si="30"/>
        <v>0</v>
      </c>
      <c r="M94">
        <f t="shared" si="30"/>
        <v>0</v>
      </c>
      <c r="N94">
        <f t="shared" si="37"/>
        <v>5.0135587019196692E-44</v>
      </c>
      <c r="O94">
        <f t="shared" si="37"/>
        <v>0</v>
      </c>
      <c r="P94">
        <f t="shared" si="37"/>
        <v>0</v>
      </c>
      <c r="Q94">
        <f t="shared" si="37"/>
        <v>0</v>
      </c>
      <c r="R94">
        <f t="shared" si="34"/>
        <v>2.4091146219982054E-2</v>
      </c>
      <c r="S94">
        <f t="shared" si="31"/>
        <v>18.124085857506252</v>
      </c>
      <c r="T94">
        <f t="shared" si="35"/>
        <v>328.48248817025814</v>
      </c>
    </row>
    <row r="95" spans="1:20" x14ac:dyDescent="0.25">
      <c r="A95">
        <f t="shared" si="36"/>
        <v>952.14999999999623</v>
      </c>
      <c r="B95">
        <v>74</v>
      </c>
      <c r="C95">
        <f t="shared" si="28"/>
        <v>73.769796838982984</v>
      </c>
      <c r="D95">
        <f t="shared" si="29"/>
        <v>288.57449503290007</v>
      </c>
      <c r="E95">
        <f t="shared" si="32"/>
        <v>0.2302031610170161</v>
      </c>
      <c r="F95">
        <f t="shared" si="33"/>
        <v>3.2340018055833461E-2</v>
      </c>
      <c r="G95">
        <f t="shared" si="33"/>
        <v>0</v>
      </c>
      <c r="H95">
        <f t="shared" si="33"/>
        <v>0</v>
      </c>
      <c r="I95">
        <f t="shared" si="33"/>
        <v>0</v>
      </c>
      <c r="J95">
        <f t="shared" si="30"/>
        <v>5.3152631002287197E-33</v>
      </c>
      <c r="K95">
        <f t="shared" si="30"/>
        <v>0</v>
      </c>
      <c r="L95">
        <f t="shared" si="30"/>
        <v>0</v>
      </c>
      <c r="M95">
        <f t="shared" si="30"/>
        <v>0</v>
      </c>
      <c r="N95">
        <f t="shared" si="37"/>
        <v>1.0645152572048966E-43</v>
      </c>
      <c r="O95">
        <f t="shared" si="37"/>
        <v>0</v>
      </c>
      <c r="P95">
        <f t="shared" si="37"/>
        <v>0</v>
      </c>
      <c r="Q95">
        <f t="shared" si="37"/>
        <v>0</v>
      </c>
      <c r="R95">
        <f t="shared" si="34"/>
        <v>3.2340018055833461E-2</v>
      </c>
      <c r="S95">
        <f t="shared" si="31"/>
        <v>0.19786314296118263</v>
      </c>
      <c r="T95">
        <f t="shared" si="35"/>
        <v>3.9149823342477394E-2</v>
      </c>
    </row>
    <row r="96" spans="1:20" x14ac:dyDescent="0.25">
      <c r="A96">
        <f t="shared" si="36"/>
        <v>952.19999999999618</v>
      </c>
      <c r="B96">
        <v>97</v>
      </c>
      <c r="C96">
        <f t="shared" si="28"/>
        <v>73.6877706816922</v>
      </c>
      <c r="D96">
        <f t="shared" si="29"/>
        <v>288.52449503290012</v>
      </c>
      <c r="E96">
        <f t="shared" si="32"/>
        <v>23.3122293183078</v>
      </c>
      <c r="F96">
        <f t="shared" si="33"/>
        <v>4.3236114015962578E-2</v>
      </c>
      <c r="G96">
        <f t="shared" si="33"/>
        <v>0</v>
      </c>
      <c r="H96">
        <f t="shared" si="33"/>
        <v>0</v>
      </c>
      <c r="I96">
        <f t="shared" si="33"/>
        <v>0</v>
      </c>
      <c r="J96">
        <f t="shared" si="30"/>
        <v>1.0250810399625879E-32</v>
      </c>
      <c r="K96">
        <f t="shared" si="30"/>
        <v>0</v>
      </c>
      <c r="L96">
        <f t="shared" si="30"/>
        <v>0</v>
      </c>
      <c r="M96">
        <f t="shared" si="30"/>
        <v>0</v>
      </c>
      <c r="N96">
        <f t="shared" si="37"/>
        <v>2.25405329672928E-43</v>
      </c>
      <c r="O96">
        <f t="shared" si="37"/>
        <v>0</v>
      </c>
      <c r="P96">
        <f t="shared" si="37"/>
        <v>0</v>
      </c>
      <c r="Q96">
        <f t="shared" si="37"/>
        <v>0</v>
      </c>
      <c r="R96">
        <f t="shared" si="34"/>
        <v>4.3236114015962578E-2</v>
      </c>
      <c r="S96">
        <f t="shared" si="31"/>
        <v>23.268993204291839</v>
      </c>
      <c r="T96">
        <f t="shared" si="35"/>
        <v>541.44604474137975</v>
      </c>
    </row>
    <row r="97" spans="1:20" x14ac:dyDescent="0.25">
      <c r="A97">
        <f t="shared" si="36"/>
        <v>952.24999999999613</v>
      </c>
      <c r="B97">
        <v>106</v>
      </c>
      <c r="C97">
        <f t="shared" si="28"/>
        <v>73.605744524401416</v>
      </c>
      <c r="D97">
        <f t="shared" si="29"/>
        <v>288.47449503290017</v>
      </c>
      <c r="E97">
        <f t="shared" si="32"/>
        <v>32.394255475598584</v>
      </c>
      <c r="F97">
        <f t="shared" si="33"/>
        <v>5.7567404572319569E-2</v>
      </c>
      <c r="G97">
        <f t="shared" si="33"/>
        <v>0</v>
      </c>
      <c r="H97">
        <f t="shared" si="33"/>
        <v>0</v>
      </c>
      <c r="I97">
        <f t="shared" si="33"/>
        <v>0</v>
      </c>
      <c r="J97">
        <f t="shared" si="30"/>
        <v>1.9715061644270632E-32</v>
      </c>
      <c r="K97">
        <f t="shared" si="30"/>
        <v>0</v>
      </c>
      <c r="L97">
        <f t="shared" si="30"/>
        <v>0</v>
      </c>
      <c r="M97">
        <f t="shared" si="30"/>
        <v>0</v>
      </c>
      <c r="N97">
        <f t="shared" si="37"/>
        <v>4.7597372061420391E-43</v>
      </c>
      <c r="O97">
        <f t="shared" si="37"/>
        <v>0</v>
      </c>
      <c r="P97">
        <f t="shared" si="37"/>
        <v>0</v>
      </c>
      <c r="Q97">
        <f t="shared" si="37"/>
        <v>0</v>
      </c>
      <c r="R97">
        <f t="shared" si="34"/>
        <v>5.7567404572319569E-2</v>
      </c>
      <c r="S97">
        <f t="shared" si="31"/>
        <v>32.336688071026266</v>
      </c>
      <c r="T97">
        <f t="shared" si="35"/>
        <v>1045.6613954028523</v>
      </c>
    </row>
    <row r="98" spans="1:20" x14ac:dyDescent="0.25">
      <c r="A98">
        <f t="shared" si="36"/>
        <v>952.29999999999609</v>
      </c>
      <c r="B98">
        <v>71</v>
      </c>
      <c r="C98">
        <f t="shared" si="28"/>
        <v>73.523718367110632</v>
      </c>
      <c r="D98">
        <f t="shared" si="29"/>
        <v>288.42449503290021</v>
      </c>
      <c r="E98">
        <f t="shared" si="32"/>
        <v>-2.5237183671106322</v>
      </c>
      <c r="F98">
        <f t="shared" si="33"/>
        <v>7.6336149000457668E-2</v>
      </c>
      <c r="G98">
        <f t="shared" si="33"/>
        <v>0</v>
      </c>
      <c r="H98">
        <f t="shared" si="33"/>
        <v>0</v>
      </c>
      <c r="I98">
        <f t="shared" si="33"/>
        <v>0</v>
      </c>
      <c r="J98">
        <f t="shared" si="30"/>
        <v>3.7813300158943691E-32</v>
      </c>
      <c r="K98">
        <f t="shared" si="30"/>
        <v>0</v>
      </c>
      <c r="L98">
        <f t="shared" si="30"/>
        <v>0</v>
      </c>
      <c r="M98">
        <f t="shared" si="30"/>
        <v>0</v>
      </c>
      <c r="N98">
        <f t="shared" si="37"/>
        <v>1.0023243336482756E-42</v>
      </c>
      <c r="O98">
        <f t="shared" si="37"/>
        <v>0</v>
      </c>
      <c r="P98">
        <f t="shared" si="37"/>
        <v>0</v>
      </c>
      <c r="Q98">
        <f t="shared" si="37"/>
        <v>0</v>
      </c>
      <c r="R98">
        <f t="shared" si="34"/>
        <v>7.6336149000457668E-2</v>
      </c>
      <c r="S98">
        <f t="shared" si="31"/>
        <v>-2.60005451611109</v>
      </c>
      <c r="T98">
        <f t="shared" si="35"/>
        <v>6.7602834867496737</v>
      </c>
    </row>
    <row r="99" spans="1:20" x14ac:dyDescent="0.25">
      <c r="A99">
        <f t="shared" si="36"/>
        <v>952.34999999999604</v>
      </c>
      <c r="B99">
        <v>103</v>
      </c>
      <c r="C99">
        <f t="shared" si="28"/>
        <v>73.441692209819848</v>
      </c>
      <c r="D99">
        <f t="shared" si="29"/>
        <v>288.37449503290026</v>
      </c>
      <c r="E99">
        <f t="shared" si="32"/>
        <v>29.558307790180152</v>
      </c>
      <c r="F99">
        <f t="shared" si="33"/>
        <v>0.10081088909998104</v>
      </c>
      <c r="G99">
        <f t="shared" si="33"/>
        <v>0</v>
      </c>
      <c r="H99">
        <f t="shared" si="33"/>
        <v>0</v>
      </c>
      <c r="I99">
        <f t="shared" si="33"/>
        <v>0</v>
      </c>
      <c r="J99">
        <f t="shared" si="30"/>
        <v>7.232651327738658E-32</v>
      </c>
      <c r="K99">
        <f t="shared" si="30"/>
        <v>0</v>
      </c>
      <c r="L99">
        <f t="shared" si="30"/>
        <v>0</v>
      </c>
      <c r="M99">
        <f t="shared" si="30"/>
        <v>0</v>
      </c>
      <c r="N99">
        <f t="shared" si="37"/>
        <v>2.1049417249424516E-42</v>
      </c>
      <c r="O99">
        <f t="shared" si="37"/>
        <v>0</v>
      </c>
      <c r="P99">
        <f t="shared" si="37"/>
        <v>0</v>
      </c>
      <c r="Q99">
        <f t="shared" si="37"/>
        <v>0</v>
      </c>
      <c r="R99">
        <f t="shared" si="34"/>
        <v>0.10081088909998104</v>
      </c>
      <c r="S99">
        <f t="shared" si="31"/>
        <v>29.457496901080169</v>
      </c>
      <c r="T99">
        <f t="shared" si="35"/>
        <v>867.74412367714774</v>
      </c>
    </row>
    <row r="100" spans="1:20" x14ac:dyDescent="0.25">
      <c r="A100">
        <f t="shared" si="36"/>
        <v>952.399999999996</v>
      </c>
      <c r="B100">
        <v>94</v>
      </c>
      <c r="C100">
        <f t="shared" si="28"/>
        <v>73.359666052529292</v>
      </c>
      <c r="D100">
        <f t="shared" si="29"/>
        <v>288.3244950329003</v>
      </c>
      <c r="E100">
        <f t="shared" si="32"/>
        <v>20.640333947470708</v>
      </c>
      <c r="F100">
        <f t="shared" si="33"/>
        <v>0.13258922863294528</v>
      </c>
      <c r="G100">
        <f t="shared" si="33"/>
        <v>0</v>
      </c>
      <c r="H100">
        <f t="shared" si="33"/>
        <v>0</v>
      </c>
      <c r="I100">
        <f t="shared" si="33"/>
        <v>0</v>
      </c>
      <c r="J100">
        <f t="shared" si="30"/>
        <v>1.3796120542494961E-31</v>
      </c>
      <c r="K100">
        <f t="shared" si="30"/>
        <v>0</v>
      </c>
      <c r="L100">
        <f t="shared" si="30"/>
        <v>0</v>
      </c>
      <c r="M100">
        <f t="shared" si="30"/>
        <v>0</v>
      </c>
      <c r="N100">
        <f t="shared" si="37"/>
        <v>4.4083735114200176E-42</v>
      </c>
      <c r="O100">
        <f t="shared" si="37"/>
        <v>0</v>
      </c>
      <c r="P100">
        <f t="shared" si="37"/>
        <v>0</v>
      </c>
      <c r="Q100">
        <f t="shared" si="37"/>
        <v>0</v>
      </c>
      <c r="R100">
        <f t="shared" si="34"/>
        <v>0.13258922863294528</v>
      </c>
      <c r="S100">
        <f t="shared" si="31"/>
        <v>20.507744718837763</v>
      </c>
      <c r="T100">
        <f t="shared" si="35"/>
        <v>420.56759345301816</v>
      </c>
    </row>
    <row r="101" spans="1:20" x14ac:dyDescent="0.25">
      <c r="A101">
        <f t="shared" si="36"/>
        <v>952.44999999999595</v>
      </c>
      <c r="B101">
        <v>77</v>
      </c>
      <c r="C101">
        <f t="shared" si="28"/>
        <v>73.277639895238508</v>
      </c>
      <c r="D101">
        <f t="shared" si="29"/>
        <v>288.27449503290035</v>
      </c>
      <c r="E101">
        <f t="shared" si="32"/>
        <v>3.722360104761492</v>
      </c>
      <c r="F101">
        <f t="shared" si="33"/>
        <v>0.17367313501846052</v>
      </c>
      <c r="G101">
        <f t="shared" si="33"/>
        <v>0</v>
      </c>
      <c r="H101">
        <f t="shared" si="33"/>
        <v>0</v>
      </c>
      <c r="I101">
        <f t="shared" si="33"/>
        <v>0</v>
      </c>
      <c r="J101">
        <f t="shared" si="30"/>
        <v>2.6243571362351841E-31</v>
      </c>
      <c r="K101">
        <f t="shared" si="30"/>
        <v>0</v>
      </c>
      <c r="L101">
        <f t="shared" si="30"/>
        <v>0</v>
      </c>
      <c r="M101">
        <f t="shared" si="30"/>
        <v>0</v>
      </c>
      <c r="N101">
        <f t="shared" si="37"/>
        <v>9.2071071131314619E-42</v>
      </c>
      <c r="O101">
        <f t="shared" si="37"/>
        <v>0</v>
      </c>
      <c r="P101">
        <f t="shared" si="37"/>
        <v>0</v>
      </c>
      <c r="Q101">
        <f t="shared" si="37"/>
        <v>0</v>
      </c>
      <c r="R101">
        <f t="shared" si="34"/>
        <v>0.17367313501846052</v>
      </c>
      <c r="S101">
        <f t="shared" si="31"/>
        <v>3.5486869697430317</v>
      </c>
      <c r="T101">
        <f t="shared" si="35"/>
        <v>12.593179209223981</v>
      </c>
    </row>
    <row r="102" spans="1:20" x14ac:dyDescent="0.25">
      <c r="A102">
        <f t="shared" si="36"/>
        <v>952.49999999999591</v>
      </c>
      <c r="B102">
        <v>92</v>
      </c>
      <c r="C102">
        <f t="shared" si="28"/>
        <v>73.195613737947724</v>
      </c>
      <c r="D102">
        <f t="shared" si="29"/>
        <v>288.22449503290039</v>
      </c>
      <c r="E102">
        <f t="shared" si="32"/>
        <v>18.804386262052276</v>
      </c>
      <c r="F102">
        <f t="shared" si="33"/>
        <v>0.22655864820012314</v>
      </c>
      <c r="G102">
        <f t="shared" si="33"/>
        <v>0</v>
      </c>
      <c r="H102">
        <f t="shared" si="33"/>
        <v>0</v>
      </c>
      <c r="I102">
        <f t="shared" si="33"/>
        <v>0</v>
      </c>
      <c r="J102">
        <f t="shared" si="30"/>
        <v>4.9784642803677671E-31</v>
      </c>
      <c r="K102">
        <f t="shared" si="30"/>
        <v>0</v>
      </c>
      <c r="L102">
        <f t="shared" si="30"/>
        <v>0</v>
      </c>
      <c r="M102">
        <f t="shared" si="30"/>
        <v>0</v>
      </c>
      <c r="N102">
        <f t="shared" si="37"/>
        <v>1.91767281340293E-41</v>
      </c>
      <c r="O102">
        <f t="shared" si="37"/>
        <v>0</v>
      </c>
      <c r="P102">
        <f t="shared" si="37"/>
        <v>0</v>
      </c>
      <c r="Q102">
        <f t="shared" si="37"/>
        <v>0</v>
      </c>
      <c r="R102">
        <f t="shared" si="34"/>
        <v>0.22655864820012314</v>
      </c>
      <c r="S102">
        <f t="shared" si="31"/>
        <v>18.577827613852154</v>
      </c>
      <c r="T102">
        <f t="shared" si="35"/>
        <v>345.13567885000759</v>
      </c>
    </row>
    <row r="103" spans="1:20" x14ac:dyDescent="0.25">
      <c r="A103">
        <f t="shared" si="36"/>
        <v>952.54999999999586</v>
      </c>
      <c r="B103">
        <v>77</v>
      </c>
      <c r="C103">
        <f t="shared" si="28"/>
        <v>73.11358758065694</v>
      </c>
      <c r="D103">
        <f t="shared" si="29"/>
        <v>288.17449503290044</v>
      </c>
      <c r="E103">
        <f t="shared" si="32"/>
        <v>3.8864124193430598</v>
      </c>
      <c r="F103">
        <f t="shared" si="33"/>
        <v>0.29434200673438443</v>
      </c>
      <c r="G103">
        <f t="shared" si="33"/>
        <v>0</v>
      </c>
      <c r="H103">
        <f t="shared" si="33"/>
        <v>0</v>
      </c>
      <c r="I103">
        <f t="shared" si="33"/>
        <v>0</v>
      </c>
      <c r="J103">
        <f t="shared" si="30"/>
        <v>9.4183398936316303E-31</v>
      </c>
      <c r="K103">
        <f t="shared" si="30"/>
        <v>0</v>
      </c>
      <c r="L103">
        <f t="shared" si="30"/>
        <v>0</v>
      </c>
      <c r="M103">
        <f t="shared" si="30"/>
        <v>0</v>
      </c>
      <c r="N103">
        <f t="shared" si="37"/>
        <v>3.983201999687871E-41</v>
      </c>
      <c r="O103">
        <f t="shared" si="37"/>
        <v>0</v>
      </c>
      <c r="P103">
        <f t="shared" si="37"/>
        <v>0</v>
      </c>
      <c r="Q103">
        <f t="shared" si="37"/>
        <v>0</v>
      </c>
      <c r="R103">
        <f t="shared" si="34"/>
        <v>0.29434200673438443</v>
      </c>
      <c r="S103">
        <f t="shared" si="31"/>
        <v>3.5920704126086753</v>
      </c>
      <c r="T103">
        <f t="shared" si="35"/>
        <v>12.902969849138659</v>
      </c>
    </row>
    <row r="104" spans="1:20" x14ac:dyDescent="0.25">
      <c r="A104">
        <f t="shared" si="36"/>
        <v>952.59999999999582</v>
      </c>
      <c r="B104">
        <v>100</v>
      </c>
      <c r="C104">
        <f t="shared" si="28"/>
        <v>73.031561423366156</v>
      </c>
      <c r="D104">
        <f t="shared" si="29"/>
        <v>288.12449503290048</v>
      </c>
      <c r="E104">
        <f t="shared" si="32"/>
        <v>26.968438576633844</v>
      </c>
      <c r="F104">
        <f t="shared" si="33"/>
        <v>0.38084429039922812</v>
      </c>
      <c r="G104">
        <f t="shared" si="33"/>
        <v>0</v>
      </c>
      <c r="H104">
        <f t="shared" si="33"/>
        <v>0</v>
      </c>
      <c r="I104">
        <f t="shared" si="33"/>
        <v>0</v>
      </c>
      <c r="J104">
        <f t="shared" si="30"/>
        <v>1.7768870719552675E-30</v>
      </c>
      <c r="K104">
        <f t="shared" si="30"/>
        <v>0</v>
      </c>
      <c r="L104">
        <f t="shared" si="30"/>
        <v>0</v>
      </c>
      <c r="M104">
        <f t="shared" si="30"/>
        <v>0</v>
      </c>
      <c r="N104">
        <f t="shared" si="37"/>
        <v>8.2508113145353716E-41</v>
      </c>
      <c r="O104">
        <f t="shared" si="37"/>
        <v>0</v>
      </c>
      <c r="P104">
        <f t="shared" si="37"/>
        <v>0</v>
      </c>
      <c r="Q104">
        <f t="shared" si="37"/>
        <v>0</v>
      </c>
      <c r="R104">
        <f t="shared" si="34"/>
        <v>0.38084429039922812</v>
      </c>
      <c r="S104">
        <f t="shared" si="31"/>
        <v>26.587594286234616</v>
      </c>
      <c r="T104">
        <f t="shared" si="35"/>
        <v>706.9001699294156</v>
      </c>
    </row>
    <row r="105" spans="1:20" x14ac:dyDescent="0.25">
      <c r="A105">
        <f t="shared" si="36"/>
        <v>952.64999999999577</v>
      </c>
      <c r="B105">
        <v>83</v>
      </c>
      <c r="C105">
        <f t="shared" si="28"/>
        <v>72.949535266075372</v>
      </c>
      <c r="D105">
        <f t="shared" si="29"/>
        <v>288.07449503290053</v>
      </c>
      <c r="E105">
        <f t="shared" si="32"/>
        <v>10.050464733924628</v>
      </c>
      <c r="F105">
        <f t="shared" si="33"/>
        <v>0.49075671706881974</v>
      </c>
      <c r="G105">
        <f t="shared" si="33"/>
        <v>0</v>
      </c>
      <c r="H105">
        <f t="shared" si="33"/>
        <v>0</v>
      </c>
      <c r="I105">
        <f t="shared" si="33"/>
        <v>0</v>
      </c>
      <c r="J105">
        <f t="shared" si="30"/>
        <v>3.3431187243742534E-30</v>
      </c>
      <c r="K105">
        <f t="shared" si="30"/>
        <v>0</v>
      </c>
      <c r="L105">
        <f t="shared" si="30"/>
        <v>0</v>
      </c>
      <c r="M105">
        <f t="shared" si="30"/>
        <v>0</v>
      </c>
      <c r="N105">
        <f t="shared" si="37"/>
        <v>1.7043841385247785E-40</v>
      </c>
      <c r="O105">
        <f t="shared" si="37"/>
        <v>0</v>
      </c>
      <c r="P105">
        <f t="shared" si="37"/>
        <v>0</v>
      </c>
      <c r="Q105">
        <f t="shared" si="37"/>
        <v>0</v>
      </c>
      <c r="R105">
        <f t="shared" si="34"/>
        <v>0.49075671706881974</v>
      </c>
      <c r="S105">
        <f t="shared" si="31"/>
        <v>9.559708016855808</v>
      </c>
      <c r="T105">
        <f t="shared" si="35"/>
        <v>91.388017367537202</v>
      </c>
    </row>
    <row r="106" spans="1:20" x14ac:dyDescent="0.25">
      <c r="A106">
        <f t="shared" si="36"/>
        <v>952.69999999999573</v>
      </c>
      <c r="B106">
        <v>112</v>
      </c>
      <c r="C106">
        <f t="shared" si="28"/>
        <v>72.867509108784816</v>
      </c>
      <c r="D106">
        <f t="shared" si="29"/>
        <v>288.02449503290057</v>
      </c>
      <c r="E106">
        <f t="shared" si="32"/>
        <v>39.132490891215184</v>
      </c>
      <c r="F106">
        <f t="shared" si="33"/>
        <v>0.62980870207734718</v>
      </c>
      <c r="G106">
        <f t="shared" si="33"/>
        <v>0</v>
      </c>
      <c r="H106">
        <f t="shared" si="33"/>
        <v>0</v>
      </c>
      <c r="I106">
        <f t="shared" si="33"/>
        <v>0</v>
      </c>
      <c r="J106">
        <f t="shared" si="30"/>
        <v>6.272638749962307E-30</v>
      </c>
      <c r="K106">
        <f t="shared" si="30"/>
        <v>0</v>
      </c>
      <c r="L106">
        <f t="shared" si="30"/>
        <v>0</v>
      </c>
      <c r="M106">
        <f t="shared" si="30"/>
        <v>0</v>
      </c>
      <c r="N106">
        <f t="shared" si="37"/>
        <v>3.5111130784860861E-40</v>
      </c>
      <c r="O106">
        <f t="shared" si="37"/>
        <v>0</v>
      </c>
      <c r="P106">
        <f t="shared" si="37"/>
        <v>0</v>
      </c>
      <c r="Q106">
        <f t="shared" si="37"/>
        <v>0</v>
      </c>
      <c r="R106">
        <f t="shared" si="34"/>
        <v>0.62980870207734718</v>
      </c>
      <c r="S106">
        <f t="shared" si="31"/>
        <v>38.502682189137836</v>
      </c>
      <c r="T106">
        <f t="shared" si="35"/>
        <v>1482.4565357577519</v>
      </c>
    </row>
    <row r="107" spans="1:20" x14ac:dyDescent="0.25">
      <c r="A107">
        <f t="shared" si="36"/>
        <v>952.74999999999568</v>
      </c>
      <c r="B107">
        <v>102</v>
      </c>
      <c r="C107">
        <f t="shared" si="28"/>
        <v>72.785482951494032</v>
      </c>
      <c r="D107">
        <f t="shared" si="29"/>
        <v>287.97449503290062</v>
      </c>
      <c r="E107">
        <f t="shared" si="32"/>
        <v>29.214517048505968</v>
      </c>
      <c r="F107">
        <f t="shared" si="33"/>
        <v>0.80496067159435802</v>
      </c>
      <c r="G107">
        <f t="shared" si="33"/>
        <v>0</v>
      </c>
      <c r="H107">
        <f t="shared" si="33"/>
        <v>0</v>
      </c>
      <c r="I107">
        <f t="shared" si="33"/>
        <v>0</v>
      </c>
      <c r="J107">
        <f t="shared" si="30"/>
        <v>1.1736950082011951E-29</v>
      </c>
      <c r="K107">
        <f t="shared" si="30"/>
        <v>0</v>
      </c>
      <c r="L107">
        <f t="shared" si="30"/>
        <v>0</v>
      </c>
      <c r="M107">
        <f t="shared" si="30"/>
        <v>0</v>
      </c>
      <c r="N107">
        <f t="shared" si="37"/>
        <v>7.2132112840104314E-40</v>
      </c>
      <c r="O107">
        <f t="shared" si="37"/>
        <v>0</v>
      </c>
      <c r="P107">
        <f t="shared" si="37"/>
        <v>0</v>
      </c>
      <c r="Q107">
        <f t="shared" si="37"/>
        <v>0</v>
      </c>
      <c r="R107">
        <f t="shared" si="34"/>
        <v>0.80496067159435802</v>
      </c>
      <c r="S107">
        <f t="shared" si="31"/>
        <v>28.40955637691161</v>
      </c>
      <c r="T107">
        <f t="shared" si="35"/>
        <v>807.1028935329191</v>
      </c>
    </row>
    <row r="108" spans="1:20" x14ac:dyDescent="0.25">
      <c r="A108">
        <f t="shared" si="36"/>
        <v>952.79999999999563</v>
      </c>
      <c r="B108">
        <v>80</v>
      </c>
      <c r="C108">
        <f t="shared" si="28"/>
        <v>72.703456794203248</v>
      </c>
      <c r="D108">
        <f t="shared" si="29"/>
        <v>287.92449503290067</v>
      </c>
      <c r="E108">
        <f t="shared" si="32"/>
        <v>7.2965432057967519</v>
      </c>
      <c r="F108">
        <f t="shared" si="33"/>
        <v>1.0246233967650371</v>
      </c>
      <c r="G108">
        <f t="shared" si="33"/>
        <v>0</v>
      </c>
      <c r="H108">
        <f t="shared" si="33"/>
        <v>0</v>
      </c>
      <c r="I108">
        <f t="shared" si="33"/>
        <v>0</v>
      </c>
      <c r="J108">
        <f t="shared" si="30"/>
        <v>2.1901141071724692E-29</v>
      </c>
      <c r="K108">
        <f t="shared" si="30"/>
        <v>0</v>
      </c>
      <c r="L108">
        <f t="shared" si="30"/>
        <v>0</v>
      </c>
      <c r="M108">
        <f t="shared" si="30"/>
        <v>0</v>
      </c>
      <c r="N108">
        <f t="shared" si="37"/>
        <v>1.4778113390593033E-39</v>
      </c>
      <c r="O108">
        <f t="shared" si="37"/>
        <v>0</v>
      </c>
      <c r="P108">
        <f t="shared" si="37"/>
        <v>0</v>
      </c>
      <c r="Q108">
        <f t="shared" si="37"/>
        <v>0</v>
      </c>
      <c r="R108">
        <f t="shared" si="34"/>
        <v>1.0246233967650371</v>
      </c>
      <c r="S108">
        <f t="shared" si="31"/>
        <v>6.271919809031715</v>
      </c>
      <c r="T108">
        <f t="shared" si="35"/>
        <v>39.336978090924426</v>
      </c>
    </row>
    <row r="109" spans="1:20" x14ac:dyDescent="0.25">
      <c r="A109">
        <f t="shared" si="36"/>
        <v>952.84999999999559</v>
      </c>
      <c r="B109">
        <v>105</v>
      </c>
      <c r="C109">
        <f t="shared" si="28"/>
        <v>72.621430636912464</v>
      </c>
      <c r="D109">
        <f t="shared" si="29"/>
        <v>287.87449503290071</v>
      </c>
      <c r="E109">
        <f t="shared" si="32"/>
        <v>32.378569363087536</v>
      </c>
      <c r="F109">
        <f t="shared" si="33"/>
        <v>1.2989052605308438</v>
      </c>
      <c r="G109">
        <f t="shared" si="33"/>
        <v>0</v>
      </c>
      <c r="H109">
        <f t="shared" si="33"/>
        <v>0</v>
      </c>
      <c r="I109">
        <f t="shared" si="33"/>
        <v>0</v>
      </c>
      <c r="J109">
        <f t="shared" si="30"/>
        <v>4.0755359836710372E-29</v>
      </c>
      <c r="K109">
        <f t="shared" si="30"/>
        <v>0</v>
      </c>
      <c r="L109">
        <f t="shared" si="30"/>
        <v>0</v>
      </c>
      <c r="M109">
        <f t="shared" si="30"/>
        <v>0</v>
      </c>
      <c r="N109">
        <f t="shared" si="37"/>
        <v>3.0193665531766247E-39</v>
      </c>
      <c r="O109">
        <f t="shared" si="37"/>
        <v>0</v>
      </c>
      <c r="P109">
        <f t="shared" si="37"/>
        <v>0</v>
      </c>
      <c r="Q109">
        <f t="shared" si="37"/>
        <v>0</v>
      </c>
      <c r="R109">
        <f t="shared" si="34"/>
        <v>1.2989052605308438</v>
      </c>
      <c r="S109">
        <f t="shared" si="31"/>
        <v>31.079664102556691</v>
      </c>
      <c r="T109">
        <f t="shared" si="35"/>
        <v>965.94552072775105</v>
      </c>
    </row>
    <row r="110" spans="1:20" x14ac:dyDescent="0.25">
      <c r="A110">
        <f t="shared" si="36"/>
        <v>952.89999999999554</v>
      </c>
      <c r="B110">
        <v>106</v>
      </c>
      <c r="C110">
        <f t="shared" si="28"/>
        <v>72.53940447962168</v>
      </c>
      <c r="D110">
        <f t="shared" si="29"/>
        <v>287.82449503290076</v>
      </c>
      <c r="E110">
        <f t="shared" si="32"/>
        <v>33.46059552037832</v>
      </c>
      <c r="F110">
        <f t="shared" si="33"/>
        <v>1.6398883618223616</v>
      </c>
      <c r="G110">
        <f t="shared" si="33"/>
        <v>0</v>
      </c>
      <c r="H110">
        <f t="shared" si="33"/>
        <v>0</v>
      </c>
      <c r="I110">
        <f t="shared" si="33"/>
        <v>0</v>
      </c>
      <c r="J110">
        <f t="shared" si="30"/>
        <v>7.5632634006135257E-29</v>
      </c>
      <c r="K110">
        <f t="shared" si="30"/>
        <v>0</v>
      </c>
      <c r="L110">
        <f t="shared" si="30"/>
        <v>0</v>
      </c>
      <c r="M110">
        <f t="shared" si="30"/>
        <v>0</v>
      </c>
      <c r="N110">
        <f t="shared" si="37"/>
        <v>6.1520405512212496E-39</v>
      </c>
      <c r="O110">
        <f t="shared" si="37"/>
        <v>0</v>
      </c>
      <c r="P110">
        <f t="shared" si="37"/>
        <v>0</v>
      </c>
      <c r="Q110">
        <f t="shared" si="37"/>
        <v>0</v>
      </c>
      <c r="R110">
        <f t="shared" si="34"/>
        <v>1.6398883618223616</v>
      </c>
      <c r="S110">
        <f t="shared" si="31"/>
        <v>31.820707158555958</v>
      </c>
      <c r="T110">
        <f t="shared" si="35"/>
        <v>1012.5574040705744</v>
      </c>
    </row>
    <row r="111" spans="1:20" x14ac:dyDescent="0.25">
      <c r="A111">
        <f t="shared" si="36"/>
        <v>952.9499999999955</v>
      </c>
      <c r="B111">
        <v>83</v>
      </c>
      <c r="C111">
        <f t="shared" si="28"/>
        <v>72.457378322330896</v>
      </c>
      <c r="D111">
        <f t="shared" si="29"/>
        <v>287.7744950329008</v>
      </c>
      <c r="E111">
        <f t="shared" si="32"/>
        <v>10.542621677669104</v>
      </c>
      <c r="F111">
        <f t="shared" si="33"/>
        <v>2.061933680617464</v>
      </c>
      <c r="G111">
        <f t="shared" si="33"/>
        <v>0</v>
      </c>
      <c r="H111">
        <f t="shared" si="33"/>
        <v>0</v>
      </c>
      <c r="I111">
        <f t="shared" si="33"/>
        <v>0</v>
      </c>
      <c r="J111">
        <f t="shared" si="30"/>
        <v>1.3997169551193014E-28</v>
      </c>
      <c r="K111">
        <f t="shared" si="30"/>
        <v>0</v>
      </c>
      <c r="L111">
        <f t="shared" si="30"/>
        <v>0</v>
      </c>
      <c r="M111">
        <f t="shared" si="30"/>
        <v>0</v>
      </c>
      <c r="N111">
        <f t="shared" si="37"/>
        <v>1.2500547747222418E-38</v>
      </c>
      <c r="O111">
        <f t="shared" si="37"/>
        <v>0</v>
      </c>
      <c r="P111">
        <f t="shared" si="37"/>
        <v>0</v>
      </c>
      <c r="Q111">
        <f t="shared" si="37"/>
        <v>0</v>
      </c>
      <c r="R111">
        <f t="shared" si="34"/>
        <v>2.061933680617464</v>
      </c>
      <c r="S111">
        <f t="shared" si="31"/>
        <v>8.4806879970516391</v>
      </c>
      <c r="T111">
        <f t="shared" si="35"/>
        <v>71.922068903335742</v>
      </c>
    </row>
    <row r="112" spans="1:20" x14ac:dyDescent="0.25">
      <c r="A112">
        <f t="shared" si="36"/>
        <v>952.99999999999545</v>
      </c>
      <c r="B112">
        <v>112</v>
      </c>
      <c r="C112">
        <f t="shared" si="28"/>
        <v>72.37535216504034</v>
      </c>
      <c r="D112">
        <f t="shared" si="29"/>
        <v>287.72449503290085</v>
      </c>
      <c r="E112">
        <f t="shared" si="32"/>
        <v>39.62464783495966</v>
      </c>
      <c r="F112">
        <f t="shared" si="33"/>
        <v>2.5820146526179988</v>
      </c>
      <c r="G112">
        <f t="shared" si="33"/>
        <v>0</v>
      </c>
      <c r="H112">
        <f t="shared" si="33"/>
        <v>0</v>
      </c>
      <c r="I112">
        <f t="shared" si="33"/>
        <v>0</v>
      </c>
      <c r="J112">
        <f t="shared" si="30"/>
        <v>2.5833171396939815E-28</v>
      </c>
      <c r="K112">
        <f t="shared" si="30"/>
        <v>0</v>
      </c>
      <c r="L112">
        <f t="shared" si="30"/>
        <v>0</v>
      </c>
      <c r="M112">
        <f t="shared" si="30"/>
        <v>0</v>
      </c>
      <c r="N112">
        <f t="shared" ref="N112:Q131" si="38">N$5*EXP(-(($D112-N$6)^2)/(2*N$7^2))</f>
        <v>2.5330595590002262E-38</v>
      </c>
      <c r="O112">
        <f t="shared" si="38"/>
        <v>0</v>
      </c>
      <c r="P112">
        <f t="shared" si="38"/>
        <v>0</v>
      </c>
      <c r="Q112">
        <f t="shared" si="38"/>
        <v>0</v>
      </c>
      <c r="R112">
        <f t="shared" si="34"/>
        <v>2.5820146526179988</v>
      </c>
      <c r="S112">
        <f t="shared" si="31"/>
        <v>37.04263318234166</v>
      </c>
      <c r="T112">
        <f t="shared" si="35"/>
        <v>1372.1566730815196</v>
      </c>
    </row>
    <row r="113" spans="1:20" x14ac:dyDescent="0.25">
      <c r="A113">
        <f t="shared" si="36"/>
        <v>953.04999999999541</v>
      </c>
      <c r="B113">
        <v>112</v>
      </c>
      <c r="C113">
        <f t="shared" si="28"/>
        <v>72.293326007749556</v>
      </c>
      <c r="D113">
        <f t="shared" si="29"/>
        <v>287.67449503290089</v>
      </c>
      <c r="E113">
        <f t="shared" si="32"/>
        <v>39.706673992250444</v>
      </c>
      <c r="F113">
        <f t="shared" si="33"/>
        <v>3.2200774180174832</v>
      </c>
      <c r="G113">
        <f t="shared" si="33"/>
        <v>0</v>
      </c>
      <c r="H113">
        <f t="shared" si="33"/>
        <v>0</v>
      </c>
      <c r="I113">
        <f t="shared" si="33"/>
        <v>0</v>
      </c>
      <c r="J113">
        <f t="shared" si="30"/>
        <v>4.7546847992313622E-28</v>
      </c>
      <c r="K113">
        <f t="shared" si="30"/>
        <v>0</v>
      </c>
      <c r="L113">
        <f t="shared" si="30"/>
        <v>0</v>
      </c>
      <c r="M113">
        <f t="shared" si="30"/>
        <v>0</v>
      </c>
      <c r="N113">
        <f t="shared" si="38"/>
        <v>5.1188012063333336E-38</v>
      </c>
      <c r="O113">
        <f t="shared" si="38"/>
        <v>0</v>
      </c>
      <c r="P113">
        <f t="shared" si="38"/>
        <v>0</v>
      </c>
      <c r="Q113">
        <f t="shared" si="38"/>
        <v>0</v>
      </c>
      <c r="R113">
        <f t="shared" si="34"/>
        <v>3.2200774180174832</v>
      </c>
      <c r="S113">
        <f t="shared" si="31"/>
        <v>36.486596574232962</v>
      </c>
      <c r="T113">
        <f t="shared" si="35"/>
        <v>1331.2717295708285</v>
      </c>
    </row>
    <row r="114" spans="1:20" x14ac:dyDescent="0.25">
      <c r="A114">
        <f t="shared" si="36"/>
        <v>953.09999999999536</v>
      </c>
      <c r="B114">
        <v>98</v>
      </c>
      <c r="C114">
        <f t="shared" si="28"/>
        <v>72.211299850458772</v>
      </c>
      <c r="D114">
        <f t="shared" si="29"/>
        <v>287.62449503290094</v>
      </c>
      <c r="E114">
        <f t="shared" si="32"/>
        <v>25.788700149541228</v>
      </c>
      <c r="F114">
        <f t="shared" si="33"/>
        <v>3.9994247043450537</v>
      </c>
      <c r="G114">
        <f t="shared" si="33"/>
        <v>0</v>
      </c>
      <c r="H114">
        <f t="shared" si="33"/>
        <v>0</v>
      </c>
      <c r="I114">
        <f t="shared" si="33"/>
        <v>0</v>
      </c>
      <c r="J114">
        <f t="shared" si="30"/>
        <v>8.7271460138070896E-28</v>
      </c>
      <c r="K114">
        <f t="shared" si="30"/>
        <v>0</v>
      </c>
      <c r="L114">
        <f t="shared" si="30"/>
        <v>0</v>
      </c>
      <c r="M114">
        <f t="shared" si="30"/>
        <v>0</v>
      </c>
      <c r="N114">
        <f t="shared" si="38"/>
        <v>1.031567450389704E-37</v>
      </c>
      <c r="O114">
        <f t="shared" si="38"/>
        <v>0</v>
      </c>
      <c r="P114">
        <f t="shared" si="38"/>
        <v>0</v>
      </c>
      <c r="Q114">
        <f t="shared" si="38"/>
        <v>0</v>
      </c>
      <c r="R114">
        <f t="shared" si="34"/>
        <v>3.9994247043450537</v>
      </c>
      <c r="S114">
        <f t="shared" si="31"/>
        <v>21.789275445196175</v>
      </c>
      <c r="T114">
        <f t="shared" si="35"/>
        <v>474.77252442662899</v>
      </c>
    </row>
    <row r="115" spans="1:20" x14ac:dyDescent="0.25">
      <c r="A115">
        <f t="shared" si="36"/>
        <v>953.14999999999532</v>
      </c>
      <c r="B115">
        <v>111</v>
      </c>
      <c r="C115">
        <f t="shared" si="28"/>
        <v>72.129273693167988</v>
      </c>
      <c r="D115">
        <f t="shared" si="29"/>
        <v>287.57449503290098</v>
      </c>
      <c r="E115">
        <f t="shared" si="32"/>
        <v>38.870726306832012</v>
      </c>
      <c r="F115">
        <f t="shared" si="33"/>
        <v>4.9471187752886854</v>
      </c>
      <c r="G115">
        <f t="shared" si="33"/>
        <v>0</v>
      </c>
      <c r="H115">
        <f t="shared" si="33"/>
        <v>0</v>
      </c>
      <c r="I115">
        <f t="shared" si="33"/>
        <v>0</v>
      </c>
      <c r="J115">
        <f t="shared" si="30"/>
        <v>1.5974572950576934E-27</v>
      </c>
      <c r="K115">
        <f t="shared" si="30"/>
        <v>0</v>
      </c>
      <c r="L115">
        <f t="shared" si="30"/>
        <v>0</v>
      </c>
      <c r="M115">
        <f t="shared" si="30"/>
        <v>0</v>
      </c>
      <c r="N115">
        <f t="shared" si="38"/>
        <v>2.0731632462430951E-37</v>
      </c>
      <c r="O115">
        <f t="shared" si="38"/>
        <v>0</v>
      </c>
      <c r="P115">
        <f t="shared" si="38"/>
        <v>0</v>
      </c>
      <c r="Q115">
        <f t="shared" si="38"/>
        <v>0</v>
      </c>
      <c r="R115">
        <f t="shared" si="34"/>
        <v>4.9471187752886854</v>
      </c>
      <c r="S115">
        <f t="shared" si="31"/>
        <v>33.923607531543325</v>
      </c>
      <c r="T115">
        <f t="shared" si="35"/>
        <v>1150.8111479541831</v>
      </c>
    </row>
    <row r="116" spans="1:20" x14ac:dyDescent="0.25">
      <c r="A116">
        <f t="shared" si="36"/>
        <v>953.19999999999527</v>
      </c>
      <c r="B116">
        <v>119</v>
      </c>
      <c r="C116">
        <f t="shared" si="28"/>
        <v>72.047247535877204</v>
      </c>
      <c r="D116">
        <f t="shared" si="29"/>
        <v>287.52449503290103</v>
      </c>
      <c r="E116">
        <f t="shared" si="32"/>
        <v>46.952752464122796</v>
      </c>
      <c r="F116">
        <f t="shared" si="33"/>
        <v>6.0943971316675647</v>
      </c>
      <c r="G116">
        <f t="shared" si="33"/>
        <v>0</v>
      </c>
      <c r="H116">
        <f t="shared" si="33"/>
        <v>0</v>
      </c>
      <c r="I116">
        <f t="shared" si="33"/>
        <v>0</v>
      </c>
      <c r="J116">
        <f t="shared" si="30"/>
        <v>2.9160352928123791E-27</v>
      </c>
      <c r="K116">
        <f t="shared" si="30"/>
        <v>0</v>
      </c>
      <c r="L116">
        <f t="shared" si="30"/>
        <v>0</v>
      </c>
      <c r="M116">
        <f t="shared" si="30"/>
        <v>0</v>
      </c>
      <c r="N116">
        <f t="shared" si="38"/>
        <v>4.1550463802215246E-37</v>
      </c>
      <c r="O116">
        <f t="shared" si="38"/>
        <v>0</v>
      </c>
      <c r="P116">
        <f t="shared" si="38"/>
        <v>0</v>
      </c>
      <c r="Q116">
        <f t="shared" si="38"/>
        <v>0</v>
      </c>
      <c r="R116">
        <f t="shared" si="34"/>
        <v>6.0943971316675647</v>
      </c>
      <c r="S116">
        <f t="shared" si="31"/>
        <v>40.858355332455233</v>
      </c>
      <c r="T116">
        <f t="shared" si="35"/>
        <v>1669.405200473173</v>
      </c>
    </row>
    <row r="117" spans="1:20" x14ac:dyDescent="0.25">
      <c r="A117">
        <f t="shared" si="36"/>
        <v>953.24999999999523</v>
      </c>
      <c r="B117">
        <v>120</v>
      </c>
      <c r="C117">
        <f t="shared" si="28"/>
        <v>71.965221378586421</v>
      </c>
      <c r="D117">
        <f t="shared" si="29"/>
        <v>287.47449503290107</v>
      </c>
      <c r="E117">
        <f t="shared" si="32"/>
        <v>48.034778621413579</v>
      </c>
      <c r="F117">
        <f t="shared" si="33"/>
        <v>7.4770927046844875</v>
      </c>
      <c r="G117">
        <f t="shared" si="33"/>
        <v>0</v>
      </c>
      <c r="H117">
        <f t="shared" si="33"/>
        <v>0</v>
      </c>
      <c r="I117">
        <f t="shared" si="33"/>
        <v>0</v>
      </c>
      <c r="J117">
        <f t="shared" si="30"/>
        <v>5.3083897164347262E-27</v>
      </c>
      <c r="K117">
        <f t="shared" si="30"/>
        <v>0</v>
      </c>
      <c r="L117">
        <f t="shared" si="30"/>
        <v>0</v>
      </c>
      <c r="M117">
        <f t="shared" si="30"/>
        <v>0</v>
      </c>
      <c r="N117">
        <f t="shared" si="38"/>
        <v>8.3047154235927004E-37</v>
      </c>
      <c r="O117">
        <f t="shared" si="38"/>
        <v>0</v>
      </c>
      <c r="P117">
        <f t="shared" si="38"/>
        <v>0</v>
      </c>
      <c r="Q117">
        <f t="shared" si="38"/>
        <v>0</v>
      </c>
      <c r="R117">
        <f t="shared" si="34"/>
        <v>7.4770927046844875</v>
      </c>
      <c r="S117">
        <f t="shared" si="31"/>
        <v>40.557685916729092</v>
      </c>
      <c r="T117">
        <f t="shared" si="35"/>
        <v>1644.9258869200453</v>
      </c>
    </row>
    <row r="118" spans="1:20" x14ac:dyDescent="0.25">
      <c r="A118">
        <f t="shared" si="36"/>
        <v>953.29999999999518</v>
      </c>
      <c r="B118">
        <v>140</v>
      </c>
      <c r="C118">
        <f t="shared" si="28"/>
        <v>71.883195221295864</v>
      </c>
      <c r="D118">
        <f t="shared" si="29"/>
        <v>287.42449503290112</v>
      </c>
      <c r="E118">
        <f t="shared" si="32"/>
        <v>68.116804778704136</v>
      </c>
      <c r="F118">
        <f t="shared" si="33"/>
        <v>9.1360481659603305</v>
      </c>
      <c r="G118">
        <f t="shared" si="33"/>
        <v>0</v>
      </c>
      <c r="H118">
        <f t="shared" si="33"/>
        <v>0</v>
      </c>
      <c r="I118">
        <f t="shared" si="33"/>
        <v>0</v>
      </c>
      <c r="J118">
        <f t="shared" si="30"/>
        <v>9.6369438072964262E-27</v>
      </c>
      <c r="K118">
        <f t="shared" si="30"/>
        <v>0</v>
      </c>
      <c r="L118">
        <f t="shared" si="30"/>
        <v>0</v>
      </c>
      <c r="M118">
        <f t="shared" si="30"/>
        <v>0</v>
      </c>
      <c r="N118">
        <f t="shared" si="38"/>
        <v>1.6553130488208639E-36</v>
      </c>
      <c r="O118">
        <f t="shared" si="38"/>
        <v>0</v>
      </c>
      <c r="P118">
        <f t="shared" si="38"/>
        <v>0</v>
      </c>
      <c r="Q118">
        <f t="shared" si="38"/>
        <v>0</v>
      </c>
      <c r="R118">
        <f t="shared" si="34"/>
        <v>9.1360481659603305</v>
      </c>
      <c r="S118">
        <f t="shared" si="31"/>
        <v>58.980756612743804</v>
      </c>
      <c r="T118">
        <f t="shared" si="35"/>
        <v>3478.7296506117218</v>
      </c>
    </row>
    <row r="119" spans="1:20" x14ac:dyDescent="0.25">
      <c r="A119">
        <f t="shared" si="36"/>
        <v>953.34999999999513</v>
      </c>
      <c r="B119">
        <v>116</v>
      </c>
      <c r="C119">
        <f t="shared" si="28"/>
        <v>71.80116906400508</v>
      </c>
      <c r="D119">
        <f t="shared" si="29"/>
        <v>287.37449503290117</v>
      </c>
      <c r="E119">
        <f t="shared" si="32"/>
        <v>44.19883093599492</v>
      </c>
      <c r="F119">
        <f t="shared" si="33"/>
        <v>11.117511739441564</v>
      </c>
      <c r="G119">
        <f t="shared" si="33"/>
        <v>0</v>
      </c>
      <c r="H119">
        <f t="shared" si="33"/>
        <v>0</v>
      </c>
      <c r="I119">
        <f t="shared" si="33"/>
        <v>0</v>
      </c>
      <c r="J119">
        <f t="shared" si="30"/>
        <v>1.7447064167204375E-26</v>
      </c>
      <c r="K119">
        <f t="shared" si="30"/>
        <v>0</v>
      </c>
      <c r="L119">
        <f t="shared" si="30"/>
        <v>0</v>
      </c>
      <c r="M119">
        <f t="shared" si="30"/>
        <v>0</v>
      </c>
      <c r="N119">
        <f t="shared" si="38"/>
        <v>3.2903494641640634E-36</v>
      </c>
      <c r="O119">
        <f t="shared" si="38"/>
        <v>0</v>
      </c>
      <c r="P119">
        <f t="shared" si="38"/>
        <v>0</v>
      </c>
      <c r="Q119">
        <f t="shared" si="38"/>
        <v>0</v>
      </c>
      <c r="R119">
        <f t="shared" si="34"/>
        <v>11.117511739441564</v>
      </c>
      <c r="S119">
        <f t="shared" si="31"/>
        <v>33.081319196553352</v>
      </c>
      <c r="T119">
        <f t="shared" si="35"/>
        <v>1094.3736797842494</v>
      </c>
    </row>
    <row r="120" spans="1:20" x14ac:dyDescent="0.25">
      <c r="A120">
        <f t="shared" si="36"/>
        <v>953.39999999999509</v>
      </c>
      <c r="B120">
        <v>120</v>
      </c>
      <c r="C120">
        <f t="shared" si="28"/>
        <v>71.719142906714296</v>
      </c>
      <c r="D120">
        <f t="shared" si="29"/>
        <v>287.32449503290121</v>
      </c>
      <c r="E120">
        <f t="shared" si="32"/>
        <v>48.280857093285704</v>
      </c>
      <c r="F120">
        <f t="shared" si="33"/>
        <v>13.473499599302464</v>
      </c>
      <c r="G120">
        <f t="shared" si="33"/>
        <v>0</v>
      </c>
      <c r="H120">
        <f t="shared" si="33"/>
        <v>0</v>
      </c>
      <c r="I120">
        <f t="shared" si="33"/>
        <v>0</v>
      </c>
      <c r="J120">
        <f t="shared" si="30"/>
        <v>3.1500097226369945E-26</v>
      </c>
      <c r="K120">
        <f t="shared" si="30"/>
        <v>0</v>
      </c>
      <c r="L120">
        <f t="shared" si="30"/>
        <v>0</v>
      </c>
      <c r="M120">
        <f t="shared" si="30"/>
        <v>0</v>
      </c>
      <c r="N120">
        <f t="shared" si="38"/>
        <v>6.5224448890249828E-36</v>
      </c>
      <c r="O120">
        <f t="shared" si="38"/>
        <v>0</v>
      </c>
      <c r="P120">
        <f t="shared" si="38"/>
        <v>0</v>
      </c>
      <c r="Q120">
        <f t="shared" si="38"/>
        <v>0</v>
      </c>
      <c r="R120">
        <f t="shared" si="34"/>
        <v>13.473499599302464</v>
      </c>
      <c r="S120">
        <f t="shared" si="31"/>
        <v>34.80735749398324</v>
      </c>
      <c r="T120">
        <f t="shared" si="35"/>
        <v>1211.5521357139512</v>
      </c>
    </row>
    <row r="121" spans="1:20" x14ac:dyDescent="0.25">
      <c r="A121">
        <f t="shared" si="36"/>
        <v>953.44999999999504</v>
      </c>
      <c r="B121">
        <v>117</v>
      </c>
      <c r="C121">
        <f t="shared" si="28"/>
        <v>71.637116749423512</v>
      </c>
      <c r="D121">
        <f t="shared" si="29"/>
        <v>287.27449503290126</v>
      </c>
      <c r="E121">
        <f t="shared" si="32"/>
        <v>45.362883250576488</v>
      </c>
      <c r="F121">
        <f t="shared" si="33"/>
        <v>16.262107654810332</v>
      </c>
      <c r="G121">
        <f t="shared" si="33"/>
        <v>0</v>
      </c>
      <c r="H121">
        <f t="shared" si="33"/>
        <v>0</v>
      </c>
      <c r="I121">
        <f t="shared" si="33"/>
        <v>0</v>
      </c>
      <c r="J121">
        <f t="shared" si="30"/>
        <v>5.6716305665887057E-26</v>
      </c>
      <c r="K121">
        <f t="shared" si="30"/>
        <v>0</v>
      </c>
      <c r="L121">
        <f t="shared" si="30"/>
        <v>0</v>
      </c>
      <c r="M121">
        <f t="shared" si="30"/>
        <v>0</v>
      </c>
      <c r="N121">
        <f t="shared" si="38"/>
        <v>1.289393018648231E-35</v>
      </c>
      <c r="O121">
        <f t="shared" si="38"/>
        <v>0</v>
      </c>
      <c r="P121">
        <f t="shared" si="38"/>
        <v>0</v>
      </c>
      <c r="Q121">
        <f t="shared" si="38"/>
        <v>0</v>
      </c>
      <c r="R121">
        <f t="shared" si="34"/>
        <v>16.262107654810332</v>
      </c>
      <c r="S121">
        <f t="shared" si="31"/>
        <v>29.100775595766155</v>
      </c>
      <c r="T121">
        <f t="shared" si="35"/>
        <v>846.85514027513898</v>
      </c>
    </row>
    <row r="122" spans="1:20" x14ac:dyDescent="0.25">
      <c r="A122">
        <f t="shared" si="36"/>
        <v>953.499999999995</v>
      </c>
      <c r="B122">
        <v>131</v>
      </c>
      <c r="C122">
        <f t="shared" si="28"/>
        <v>71.555090592132728</v>
      </c>
      <c r="D122">
        <f t="shared" si="29"/>
        <v>287.2244950329013</v>
      </c>
      <c r="E122">
        <f t="shared" si="32"/>
        <v>59.444909407867272</v>
      </c>
      <c r="F122">
        <f t="shared" si="33"/>
        <v>19.547753354302209</v>
      </c>
      <c r="G122">
        <f t="shared" si="33"/>
        <v>0</v>
      </c>
      <c r="H122">
        <f t="shared" si="33"/>
        <v>0</v>
      </c>
      <c r="I122">
        <f t="shared" si="33"/>
        <v>0</v>
      </c>
      <c r="J122">
        <f t="shared" si="30"/>
        <v>1.0183814473256921E-25</v>
      </c>
      <c r="K122">
        <f t="shared" si="30"/>
        <v>0</v>
      </c>
      <c r="L122">
        <f t="shared" si="30"/>
        <v>0</v>
      </c>
      <c r="M122">
        <f t="shared" si="30"/>
        <v>0</v>
      </c>
      <c r="N122">
        <f t="shared" si="38"/>
        <v>2.5419483088596336E-35</v>
      </c>
      <c r="O122">
        <f t="shared" si="38"/>
        <v>0</v>
      </c>
      <c r="P122">
        <f t="shared" si="38"/>
        <v>0</v>
      </c>
      <c r="Q122">
        <f t="shared" si="38"/>
        <v>0</v>
      </c>
      <c r="R122">
        <f t="shared" si="34"/>
        <v>19.547753354302209</v>
      </c>
      <c r="S122">
        <f t="shared" si="31"/>
        <v>39.897156053565062</v>
      </c>
      <c r="T122">
        <f t="shared" si="35"/>
        <v>1591.7830611625234</v>
      </c>
    </row>
    <row r="123" spans="1:20" x14ac:dyDescent="0.25">
      <c r="A123">
        <f t="shared" si="36"/>
        <v>953.54999999999495</v>
      </c>
      <c r="B123">
        <v>115</v>
      </c>
      <c r="C123">
        <f t="shared" si="28"/>
        <v>71.473064434841945</v>
      </c>
      <c r="D123">
        <f t="shared" si="29"/>
        <v>287.17449503290135</v>
      </c>
      <c r="E123">
        <f t="shared" si="32"/>
        <v>43.526935565158055</v>
      </c>
      <c r="F123">
        <f t="shared" si="33"/>
        <v>23.401326198642867</v>
      </c>
      <c r="G123">
        <f t="shared" si="33"/>
        <v>0</v>
      </c>
      <c r="H123">
        <f t="shared" si="33"/>
        <v>0</v>
      </c>
      <c r="I123">
        <f t="shared" si="33"/>
        <v>0</v>
      </c>
      <c r="J123">
        <f t="shared" si="30"/>
        <v>1.8235577751148424E-25</v>
      </c>
      <c r="K123">
        <f t="shared" si="30"/>
        <v>0</v>
      </c>
      <c r="L123">
        <f t="shared" si="30"/>
        <v>0</v>
      </c>
      <c r="M123">
        <f t="shared" si="30"/>
        <v>0</v>
      </c>
      <c r="N123">
        <f t="shared" si="38"/>
        <v>4.9975209048313581E-35</v>
      </c>
      <c r="O123">
        <f t="shared" si="38"/>
        <v>0</v>
      </c>
      <c r="P123">
        <f t="shared" si="38"/>
        <v>0</v>
      </c>
      <c r="Q123">
        <f t="shared" si="38"/>
        <v>0</v>
      </c>
      <c r="R123">
        <f t="shared" si="34"/>
        <v>23.401326198642867</v>
      </c>
      <c r="S123">
        <f t="shared" si="31"/>
        <v>20.125609366515189</v>
      </c>
      <c r="T123">
        <f t="shared" si="35"/>
        <v>405.0401523735639</v>
      </c>
    </row>
    <row r="124" spans="1:20" x14ac:dyDescent="0.25">
      <c r="A124">
        <f t="shared" si="36"/>
        <v>953.59999999999491</v>
      </c>
      <c r="B124">
        <v>153</v>
      </c>
      <c r="C124">
        <f t="shared" si="28"/>
        <v>71.391038277551388</v>
      </c>
      <c r="D124">
        <f t="shared" si="29"/>
        <v>287.12449503290139</v>
      </c>
      <c r="E124">
        <f t="shared" si="32"/>
        <v>81.608961722448612</v>
      </c>
      <c r="F124">
        <f t="shared" si="33"/>
        <v>27.90022406667487</v>
      </c>
      <c r="G124">
        <f t="shared" si="33"/>
        <v>0</v>
      </c>
      <c r="H124">
        <f t="shared" si="33"/>
        <v>0</v>
      </c>
      <c r="I124">
        <f t="shared" si="33"/>
        <v>0</v>
      </c>
      <c r="J124">
        <f t="shared" si="30"/>
        <v>3.2563800119837958E-25</v>
      </c>
      <c r="K124">
        <f t="shared" si="30"/>
        <v>0</v>
      </c>
      <c r="L124">
        <f t="shared" si="30"/>
        <v>0</v>
      </c>
      <c r="M124">
        <f t="shared" si="30"/>
        <v>0</v>
      </c>
      <c r="N124">
        <f t="shared" si="38"/>
        <v>9.7982615550286361E-35</v>
      </c>
      <c r="O124">
        <f t="shared" si="38"/>
        <v>0</v>
      </c>
      <c r="P124">
        <f t="shared" si="38"/>
        <v>0</v>
      </c>
      <c r="Q124">
        <f t="shared" si="38"/>
        <v>0</v>
      </c>
      <c r="R124">
        <f t="shared" si="34"/>
        <v>27.90022406667487</v>
      </c>
      <c r="S124">
        <f t="shared" si="31"/>
        <v>53.708737655773746</v>
      </c>
      <c r="T124">
        <f t="shared" si="35"/>
        <v>2884.6285005767286</v>
      </c>
    </row>
    <row r="125" spans="1:20" x14ac:dyDescent="0.25">
      <c r="A125">
        <f t="shared" si="36"/>
        <v>953.64999999999486</v>
      </c>
      <c r="B125">
        <v>137</v>
      </c>
      <c r="C125">
        <f t="shared" si="28"/>
        <v>71.309012120260604</v>
      </c>
      <c r="D125">
        <f t="shared" si="29"/>
        <v>287.07449503290144</v>
      </c>
      <c r="E125">
        <f t="shared" si="32"/>
        <v>65.690987879739396</v>
      </c>
      <c r="F125">
        <f t="shared" si="33"/>
        <v>33.128251359057934</v>
      </c>
      <c r="G125">
        <f t="shared" si="33"/>
        <v>0</v>
      </c>
      <c r="H125">
        <f t="shared" si="33"/>
        <v>0</v>
      </c>
      <c r="I125">
        <f t="shared" si="33"/>
        <v>0</v>
      </c>
      <c r="J125">
        <f t="shared" si="30"/>
        <v>5.7990537940947985E-25</v>
      </c>
      <c r="K125">
        <f t="shared" si="30"/>
        <v>0</v>
      </c>
      <c r="L125">
        <f t="shared" si="30"/>
        <v>0</v>
      </c>
      <c r="M125">
        <f t="shared" si="30"/>
        <v>0</v>
      </c>
      <c r="N125">
        <f t="shared" si="38"/>
        <v>1.9157989965698908E-34</v>
      </c>
      <c r="O125">
        <f t="shared" si="38"/>
        <v>0</v>
      </c>
      <c r="P125">
        <f t="shared" si="38"/>
        <v>0</v>
      </c>
      <c r="Q125">
        <f t="shared" si="38"/>
        <v>0</v>
      </c>
      <c r="R125">
        <f t="shared" si="34"/>
        <v>33.128251359057934</v>
      </c>
      <c r="S125">
        <f t="shared" si="31"/>
        <v>32.562736520681462</v>
      </c>
      <c r="T125">
        <f t="shared" si="35"/>
        <v>1060.3318097153222</v>
      </c>
    </row>
    <row r="126" spans="1:20" x14ac:dyDescent="0.25">
      <c r="A126">
        <f t="shared" si="36"/>
        <v>953.69999999999482</v>
      </c>
      <c r="B126">
        <v>146</v>
      </c>
      <c r="C126">
        <f t="shared" si="28"/>
        <v>71.22698596296982</v>
      </c>
      <c r="D126">
        <f t="shared" si="29"/>
        <v>287.02449503290148</v>
      </c>
      <c r="E126">
        <f t="shared" si="32"/>
        <v>74.77301403703018</v>
      </c>
      <c r="F126">
        <f t="shared" si="33"/>
        <v>39.175354506798108</v>
      </c>
      <c r="G126">
        <f t="shared" si="33"/>
        <v>0</v>
      </c>
      <c r="H126">
        <f t="shared" si="33"/>
        <v>0</v>
      </c>
      <c r="I126">
        <f t="shared" si="33"/>
        <v>0</v>
      </c>
      <c r="J126">
        <f t="shared" si="30"/>
        <v>1.0298778051335218E-24</v>
      </c>
      <c r="K126">
        <f t="shared" si="30"/>
        <v>0</v>
      </c>
      <c r="L126">
        <f t="shared" si="30"/>
        <v>0</v>
      </c>
      <c r="M126">
        <f t="shared" si="30"/>
        <v>0</v>
      </c>
      <c r="N126">
        <f t="shared" si="38"/>
        <v>3.7355741272831457E-34</v>
      </c>
      <c r="O126">
        <f t="shared" si="38"/>
        <v>0</v>
      </c>
      <c r="P126">
        <f t="shared" si="38"/>
        <v>0</v>
      </c>
      <c r="Q126">
        <f t="shared" si="38"/>
        <v>0</v>
      </c>
      <c r="R126">
        <f t="shared" si="34"/>
        <v>39.175354506798108</v>
      </c>
      <c r="S126">
        <f t="shared" si="31"/>
        <v>35.597659530232072</v>
      </c>
      <c r="T126">
        <f t="shared" si="35"/>
        <v>1267.1933640303223</v>
      </c>
    </row>
    <row r="127" spans="1:20" x14ac:dyDescent="0.25">
      <c r="A127">
        <f t="shared" si="36"/>
        <v>953.74999999999477</v>
      </c>
      <c r="B127">
        <v>147</v>
      </c>
      <c r="C127">
        <f t="shared" si="28"/>
        <v>71.144959805679036</v>
      </c>
      <c r="D127">
        <f t="shared" si="29"/>
        <v>286.97449503290153</v>
      </c>
      <c r="E127">
        <f t="shared" si="32"/>
        <v>75.855040194320964</v>
      </c>
      <c r="F127">
        <f t="shared" si="33"/>
        <v>46.137170711663138</v>
      </c>
      <c r="G127">
        <f t="shared" si="33"/>
        <v>0</v>
      </c>
      <c r="H127">
        <f t="shared" si="33"/>
        <v>0</v>
      </c>
      <c r="I127">
        <f t="shared" si="33"/>
        <v>0</v>
      </c>
      <c r="J127">
        <f t="shared" si="30"/>
        <v>1.823982907946327E-24</v>
      </c>
      <c r="K127">
        <f t="shared" si="30"/>
        <v>0</v>
      </c>
      <c r="L127">
        <f t="shared" si="30"/>
        <v>0</v>
      </c>
      <c r="M127">
        <f t="shared" si="30"/>
        <v>0</v>
      </c>
      <c r="N127">
        <f t="shared" si="38"/>
        <v>7.2639238114144669E-34</v>
      </c>
      <c r="O127">
        <f t="shared" si="38"/>
        <v>0</v>
      </c>
      <c r="P127">
        <f t="shared" si="38"/>
        <v>0</v>
      </c>
      <c r="Q127">
        <f t="shared" si="38"/>
        <v>0</v>
      </c>
      <c r="R127">
        <f t="shared" si="34"/>
        <v>46.137170711663138</v>
      </c>
      <c r="S127">
        <f t="shared" si="31"/>
        <v>29.717869482657825</v>
      </c>
      <c r="T127">
        <f t="shared" si="35"/>
        <v>883.15176658828523</v>
      </c>
    </row>
    <row r="128" spans="1:20" x14ac:dyDescent="0.25">
      <c r="A128">
        <f t="shared" si="36"/>
        <v>953.79999999999472</v>
      </c>
      <c r="B128">
        <v>168</v>
      </c>
      <c r="C128">
        <f t="shared" si="28"/>
        <v>71.062933648388253</v>
      </c>
      <c r="D128">
        <f t="shared" si="29"/>
        <v>286.92449503290158</v>
      </c>
      <c r="E128">
        <f t="shared" si="32"/>
        <v>96.937066351611747</v>
      </c>
      <c r="F128">
        <f t="shared" si="33"/>
        <v>54.114367026260688</v>
      </c>
      <c r="G128">
        <f t="shared" si="33"/>
        <v>0</v>
      </c>
      <c r="H128">
        <f t="shared" si="33"/>
        <v>0</v>
      </c>
      <c r="I128">
        <f t="shared" si="33"/>
        <v>0</v>
      </c>
      <c r="J128">
        <f t="shared" si="30"/>
        <v>3.2215311435673291E-24</v>
      </c>
      <c r="K128">
        <f t="shared" si="30"/>
        <v>0</v>
      </c>
      <c r="L128">
        <f t="shared" si="30"/>
        <v>0</v>
      </c>
      <c r="M128">
        <f t="shared" si="30"/>
        <v>0</v>
      </c>
      <c r="N128">
        <f t="shared" si="38"/>
        <v>1.4086130455726822E-33</v>
      </c>
      <c r="O128">
        <f t="shared" si="38"/>
        <v>0</v>
      </c>
      <c r="P128">
        <f t="shared" si="38"/>
        <v>0</v>
      </c>
      <c r="Q128">
        <f t="shared" si="38"/>
        <v>0</v>
      </c>
      <c r="R128">
        <f t="shared" si="34"/>
        <v>54.114367026260688</v>
      </c>
      <c r="S128">
        <f t="shared" si="31"/>
        <v>42.82269932535106</v>
      </c>
      <c r="T128">
        <f t="shared" si="35"/>
        <v>1833.7835775094222</v>
      </c>
    </row>
    <row r="129" spans="1:20" x14ac:dyDescent="0.25">
      <c r="A129">
        <f t="shared" si="36"/>
        <v>953.84999999999468</v>
      </c>
      <c r="B129">
        <v>168</v>
      </c>
      <c r="C129">
        <f t="shared" si="28"/>
        <v>70.980907491097469</v>
      </c>
      <c r="D129">
        <f t="shared" si="29"/>
        <v>286.87449503290162</v>
      </c>
      <c r="E129">
        <f t="shared" si="32"/>
        <v>97.019092508902531</v>
      </c>
      <c r="F129">
        <f t="shared" si="33"/>
        <v>63.211749166274792</v>
      </c>
      <c r="G129">
        <f t="shared" si="33"/>
        <v>0</v>
      </c>
      <c r="H129">
        <f t="shared" si="33"/>
        <v>0</v>
      </c>
      <c r="I129">
        <f t="shared" si="33"/>
        <v>0</v>
      </c>
      <c r="J129">
        <f t="shared" si="30"/>
        <v>5.6742753716620546E-24</v>
      </c>
      <c r="K129">
        <f t="shared" si="30"/>
        <v>0</v>
      </c>
      <c r="L129">
        <f t="shared" si="30"/>
        <v>0</v>
      </c>
      <c r="M129">
        <f t="shared" si="30"/>
        <v>0</v>
      </c>
      <c r="N129">
        <f t="shared" si="38"/>
        <v>2.7240723388101583E-33</v>
      </c>
      <c r="O129">
        <f t="shared" si="38"/>
        <v>0</v>
      </c>
      <c r="P129">
        <f t="shared" si="38"/>
        <v>0</v>
      </c>
      <c r="Q129">
        <f t="shared" si="38"/>
        <v>0</v>
      </c>
      <c r="R129">
        <f t="shared" si="34"/>
        <v>63.211749166274792</v>
      </c>
      <c r="S129">
        <f t="shared" si="31"/>
        <v>33.807343342627739</v>
      </c>
      <c r="T129">
        <f t="shared" si="35"/>
        <v>1142.936463886316</v>
      </c>
    </row>
    <row r="130" spans="1:20" x14ac:dyDescent="0.25">
      <c r="A130">
        <f t="shared" si="36"/>
        <v>953.89999999999463</v>
      </c>
      <c r="B130">
        <v>171</v>
      </c>
      <c r="C130">
        <f t="shared" si="28"/>
        <v>70.898881333806912</v>
      </c>
      <c r="D130">
        <f t="shared" si="29"/>
        <v>286.82449503290167</v>
      </c>
      <c r="E130">
        <f t="shared" si="32"/>
        <v>100.10111866619309</v>
      </c>
      <c r="F130">
        <f t="shared" si="33"/>
        <v>73.537122877630651</v>
      </c>
      <c r="G130">
        <f t="shared" si="33"/>
        <v>0</v>
      </c>
      <c r="H130">
        <f t="shared" si="33"/>
        <v>0</v>
      </c>
      <c r="I130">
        <f t="shared" si="33"/>
        <v>0</v>
      </c>
      <c r="J130">
        <f t="shared" si="30"/>
        <v>9.9670121228679146E-24</v>
      </c>
      <c r="K130">
        <f t="shared" si="30"/>
        <v>0</v>
      </c>
      <c r="L130">
        <f t="shared" si="30"/>
        <v>0</v>
      </c>
      <c r="M130">
        <f t="shared" si="30"/>
        <v>0</v>
      </c>
      <c r="N130">
        <f t="shared" si="38"/>
        <v>5.2535403296985922E-33</v>
      </c>
      <c r="O130">
        <f t="shared" si="38"/>
        <v>0</v>
      </c>
      <c r="P130">
        <f t="shared" si="38"/>
        <v>0</v>
      </c>
      <c r="Q130">
        <f t="shared" si="38"/>
        <v>0</v>
      </c>
      <c r="R130">
        <f t="shared" si="34"/>
        <v>73.537122877630651</v>
      </c>
      <c r="S130">
        <f t="shared" si="31"/>
        <v>26.563995788562437</v>
      </c>
      <c r="T130">
        <f t="shared" si="35"/>
        <v>705.64587225476293</v>
      </c>
    </row>
    <row r="131" spans="1:20" x14ac:dyDescent="0.25">
      <c r="A131">
        <f t="shared" si="36"/>
        <v>953.94999999999459</v>
      </c>
      <c r="B131">
        <v>202</v>
      </c>
      <c r="C131">
        <f t="shared" si="28"/>
        <v>70.816855176516128</v>
      </c>
      <c r="D131">
        <f t="shared" si="29"/>
        <v>286.77449503290171</v>
      </c>
      <c r="E131">
        <f t="shared" si="32"/>
        <v>131.18314482348387</v>
      </c>
      <c r="F131">
        <f t="shared" si="33"/>
        <v>85.199895326433449</v>
      </c>
      <c r="G131">
        <f t="shared" si="33"/>
        <v>0</v>
      </c>
      <c r="H131">
        <f t="shared" si="33"/>
        <v>0</v>
      </c>
      <c r="I131">
        <f t="shared" si="33"/>
        <v>0</v>
      </c>
      <c r="J131">
        <f t="shared" si="30"/>
        <v>1.7459269509837842E-23</v>
      </c>
      <c r="K131">
        <f t="shared" si="30"/>
        <v>0</v>
      </c>
      <c r="L131">
        <f t="shared" si="30"/>
        <v>0</v>
      </c>
      <c r="M131">
        <f t="shared" si="30"/>
        <v>0</v>
      </c>
      <c r="N131">
        <f t="shared" si="38"/>
        <v>1.0103969092478777E-32</v>
      </c>
      <c r="O131">
        <f t="shared" si="38"/>
        <v>0</v>
      </c>
      <c r="P131">
        <f t="shared" si="38"/>
        <v>0</v>
      </c>
      <c r="Q131">
        <f t="shared" si="38"/>
        <v>0</v>
      </c>
      <c r="R131">
        <f t="shared" si="34"/>
        <v>85.199895326433449</v>
      </c>
      <c r="S131">
        <f t="shared" si="31"/>
        <v>45.983249497050423</v>
      </c>
      <c r="T131">
        <f t="shared" si="35"/>
        <v>2114.459234307988</v>
      </c>
    </row>
    <row r="132" spans="1:20" x14ac:dyDescent="0.25">
      <c r="A132">
        <f t="shared" si="36"/>
        <v>953.99999999999454</v>
      </c>
      <c r="B132">
        <v>231</v>
      </c>
      <c r="C132">
        <f t="shared" si="28"/>
        <v>70.734829019225344</v>
      </c>
      <c r="D132">
        <f t="shared" si="29"/>
        <v>286.72449503290176</v>
      </c>
      <c r="E132">
        <f t="shared" si="32"/>
        <v>160.26517098077466</v>
      </c>
      <c r="F132">
        <f t="shared" si="33"/>
        <v>98.30940986730711</v>
      </c>
      <c r="G132">
        <f t="shared" si="33"/>
        <v>0</v>
      </c>
      <c r="H132">
        <f t="shared" si="33"/>
        <v>0</v>
      </c>
      <c r="I132">
        <f t="shared" si="33"/>
        <v>0</v>
      </c>
      <c r="J132">
        <f t="shared" si="30"/>
        <v>3.0499565737018211E-23</v>
      </c>
      <c r="K132">
        <f t="shared" si="30"/>
        <v>0</v>
      </c>
      <c r="L132">
        <f t="shared" si="30"/>
        <v>0</v>
      </c>
      <c r="M132">
        <f t="shared" si="30"/>
        <v>0</v>
      </c>
      <c r="N132">
        <f t="shared" ref="N132:Q151" si="39">N$5*EXP(-(($D132-N$6)^2)/(2*N$7^2))</f>
        <v>1.9379316331057662E-32</v>
      </c>
      <c r="O132">
        <f t="shared" si="39"/>
        <v>0</v>
      </c>
      <c r="P132">
        <f t="shared" si="39"/>
        <v>0</v>
      </c>
      <c r="Q132">
        <f t="shared" si="39"/>
        <v>0</v>
      </c>
      <c r="R132">
        <f t="shared" si="34"/>
        <v>98.30940986730711</v>
      </c>
      <c r="S132">
        <f t="shared" si="31"/>
        <v>61.955761113467545</v>
      </c>
      <c r="T132">
        <f t="shared" si="35"/>
        <v>3838.5163351490573</v>
      </c>
    </row>
    <row r="133" spans="1:20" x14ac:dyDescent="0.25">
      <c r="A133">
        <f t="shared" si="36"/>
        <v>954.0499999999945</v>
      </c>
      <c r="B133">
        <v>205</v>
      </c>
      <c r="C133">
        <f t="shared" si="28"/>
        <v>70.65280286193456</v>
      </c>
      <c r="D133">
        <f t="shared" si="29"/>
        <v>286.6744950329018</v>
      </c>
      <c r="E133">
        <f t="shared" si="32"/>
        <v>134.34719713806544</v>
      </c>
      <c r="F133">
        <f t="shared" si="33"/>
        <v>112.97301465426681</v>
      </c>
      <c r="G133">
        <f t="shared" si="33"/>
        <v>0</v>
      </c>
      <c r="H133">
        <f t="shared" si="33"/>
        <v>0</v>
      </c>
      <c r="I133">
        <f t="shared" si="33"/>
        <v>0</v>
      </c>
      <c r="J133">
        <f t="shared" si="30"/>
        <v>5.3133417066559954E-23</v>
      </c>
      <c r="K133">
        <f t="shared" si="30"/>
        <v>0</v>
      </c>
      <c r="L133">
        <f t="shared" si="30"/>
        <v>0</v>
      </c>
      <c r="M133">
        <f t="shared" si="30"/>
        <v>0</v>
      </c>
      <c r="N133">
        <f t="shared" si="39"/>
        <v>3.7067338053896826E-32</v>
      </c>
      <c r="O133">
        <f t="shared" si="39"/>
        <v>0</v>
      </c>
      <c r="P133">
        <f t="shared" si="39"/>
        <v>0</v>
      </c>
      <c r="Q133">
        <f t="shared" si="39"/>
        <v>0</v>
      </c>
      <c r="R133">
        <f t="shared" si="34"/>
        <v>112.97301465426681</v>
      </c>
      <c r="S133">
        <f t="shared" si="31"/>
        <v>21.374182483798634</v>
      </c>
      <c r="T133">
        <f t="shared" si="35"/>
        <v>456.85567685072436</v>
      </c>
    </row>
    <row r="134" spans="1:20" x14ac:dyDescent="0.25">
      <c r="A134">
        <f t="shared" si="36"/>
        <v>954.09999999999445</v>
      </c>
      <c r="B134">
        <v>213</v>
      </c>
      <c r="C134">
        <f t="shared" si="28"/>
        <v>70.570776704643777</v>
      </c>
      <c r="D134">
        <f t="shared" si="29"/>
        <v>286.62449503290185</v>
      </c>
      <c r="E134">
        <f t="shared" si="32"/>
        <v>142.42922329535622</v>
      </c>
      <c r="F134">
        <f t="shared" si="33"/>
        <v>129.29387380820634</v>
      </c>
      <c r="G134">
        <f t="shared" si="33"/>
        <v>0</v>
      </c>
      <c r="H134">
        <f t="shared" si="33"/>
        <v>0</v>
      </c>
      <c r="I134">
        <f t="shared" si="33"/>
        <v>0</v>
      </c>
      <c r="J134">
        <f t="shared" si="30"/>
        <v>9.2309913066961873E-23</v>
      </c>
      <c r="K134">
        <f t="shared" si="30"/>
        <v>0</v>
      </c>
      <c r="L134">
        <f t="shared" si="30"/>
        <v>0</v>
      </c>
      <c r="M134">
        <f t="shared" si="30"/>
        <v>0</v>
      </c>
      <c r="N134">
        <f t="shared" si="39"/>
        <v>7.0705117778835784E-32</v>
      </c>
      <c r="O134">
        <f t="shared" si="39"/>
        <v>0</v>
      </c>
      <c r="P134">
        <f t="shared" si="39"/>
        <v>0</v>
      </c>
      <c r="Q134">
        <f t="shared" si="39"/>
        <v>0</v>
      </c>
      <c r="R134">
        <f t="shared" si="34"/>
        <v>129.29387380820634</v>
      </c>
      <c r="S134">
        <f t="shared" si="31"/>
        <v>13.135349487149881</v>
      </c>
      <c r="T134">
        <f t="shared" si="35"/>
        <v>172.53740614956865</v>
      </c>
    </row>
    <row r="135" spans="1:20" x14ac:dyDescent="0.25">
      <c r="A135">
        <f t="shared" si="36"/>
        <v>954.14999999999441</v>
      </c>
      <c r="B135">
        <v>266</v>
      </c>
      <c r="C135">
        <f t="shared" si="28"/>
        <v>70.488750547352993</v>
      </c>
      <c r="D135">
        <f t="shared" si="29"/>
        <v>286.57449503290189</v>
      </c>
      <c r="E135">
        <f t="shared" si="32"/>
        <v>195.51124945264701</v>
      </c>
      <c r="F135">
        <f t="shared" si="33"/>
        <v>147.36853910424759</v>
      </c>
      <c r="G135">
        <f t="shared" si="33"/>
        <v>0</v>
      </c>
      <c r="H135">
        <f t="shared" si="33"/>
        <v>0</v>
      </c>
      <c r="I135">
        <f t="shared" si="33"/>
        <v>0</v>
      </c>
      <c r="J135">
        <f t="shared" si="30"/>
        <v>1.5993202694122195E-22</v>
      </c>
      <c r="K135">
        <f t="shared" si="30"/>
        <v>0</v>
      </c>
      <c r="L135">
        <f t="shared" si="30"/>
        <v>0</v>
      </c>
      <c r="M135">
        <f t="shared" si="30"/>
        <v>0</v>
      </c>
      <c r="N135">
        <f t="shared" si="39"/>
        <v>1.344983032293047E-31</v>
      </c>
      <c r="O135">
        <f t="shared" si="39"/>
        <v>0</v>
      </c>
      <c r="P135">
        <f t="shared" si="39"/>
        <v>0</v>
      </c>
      <c r="Q135">
        <f t="shared" si="39"/>
        <v>0</v>
      </c>
      <c r="R135">
        <f t="shared" si="34"/>
        <v>147.36853910424759</v>
      </c>
      <c r="S135">
        <f t="shared" si="31"/>
        <v>48.142710348399419</v>
      </c>
      <c r="T135">
        <f t="shared" si="35"/>
        <v>2317.7205596898843</v>
      </c>
    </row>
    <row r="136" spans="1:20" x14ac:dyDescent="0.25">
      <c r="A136">
        <f t="shared" si="36"/>
        <v>954.19999999999436</v>
      </c>
      <c r="B136">
        <v>235</v>
      </c>
      <c r="C136">
        <f t="shared" si="28"/>
        <v>70.406724390062436</v>
      </c>
      <c r="D136">
        <f t="shared" si="29"/>
        <v>286.52449503290194</v>
      </c>
      <c r="E136">
        <f t="shared" si="32"/>
        <v>164.59327560993756</v>
      </c>
      <c r="F136">
        <f t="shared" si="33"/>
        <v>167.28431018218029</v>
      </c>
      <c r="G136">
        <f t="shared" si="33"/>
        <v>0</v>
      </c>
      <c r="H136">
        <f t="shared" si="33"/>
        <v>0</v>
      </c>
      <c r="I136">
        <f t="shared" si="33"/>
        <v>0</v>
      </c>
      <c r="J136">
        <f t="shared" si="30"/>
        <v>2.7633064142464778E-22</v>
      </c>
      <c r="K136">
        <f t="shared" si="30"/>
        <v>0</v>
      </c>
      <c r="L136">
        <f t="shared" si="30"/>
        <v>0</v>
      </c>
      <c r="M136">
        <f t="shared" si="30"/>
        <v>0</v>
      </c>
      <c r="N136">
        <f t="shared" si="39"/>
        <v>2.5514629436365587E-31</v>
      </c>
      <c r="O136">
        <f t="shared" si="39"/>
        <v>0</v>
      </c>
      <c r="P136">
        <f t="shared" si="39"/>
        <v>0</v>
      </c>
      <c r="Q136">
        <f t="shared" si="39"/>
        <v>0</v>
      </c>
      <c r="R136">
        <f t="shared" si="34"/>
        <v>167.28431018218029</v>
      </c>
      <c r="S136">
        <f t="shared" si="31"/>
        <v>-2.691034572242728</v>
      </c>
      <c r="T136">
        <f t="shared" si="35"/>
        <v>7.2416670690056018</v>
      </c>
    </row>
    <row r="137" spans="1:20" x14ac:dyDescent="0.25">
      <c r="A137">
        <f t="shared" si="36"/>
        <v>954.24999999999432</v>
      </c>
      <c r="B137">
        <v>254</v>
      </c>
      <c r="C137">
        <f t="shared" si="28"/>
        <v>70.324698232771652</v>
      </c>
      <c r="D137">
        <f t="shared" si="29"/>
        <v>286.47449503290198</v>
      </c>
      <c r="E137">
        <f t="shared" si="32"/>
        <v>183.67530176722835</v>
      </c>
      <c r="F137">
        <f t="shared" si="33"/>
        <v>189.11642183914367</v>
      </c>
      <c r="G137">
        <f t="shared" si="33"/>
        <v>0</v>
      </c>
      <c r="H137">
        <f t="shared" si="33"/>
        <v>0</v>
      </c>
      <c r="I137">
        <f t="shared" si="33"/>
        <v>0</v>
      </c>
      <c r="J137">
        <f t="shared" si="30"/>
        <v>4.7613395412881691E-22</v>
      </c>
      <c r="K137">
        <f t="shared" si="30"/>
        <v>0</v>
      </c>
      <c r="L137">
        <f t="shared" si="30"/>
        <v>0</v>
      </c>
      <c r="M137">
        <f t="shared" si="30"/>
        <v>0</v>
      </c>
      <c r="N137">
        <f t="shared" si="39"/>
        <v>4.8268991953884635E-31</v>
      </c>
      <c r="O137">
        <f t="shared" si="39"/>
        <v>0</v>
      </c>
      <c r="P137">
        <f t="shared" si="39"/>
        <v>0</v>
      </c>
      <c r="Q137">
        <f t="shared" si="39"/>
        <v>0</v>
      </c>
      <c r="R137">
        <f t="shared" si="34"/>
        <v>189.11642183914367</v>
      </c>
      <c r="S137">
        <f t="shared" si="31"/>
        <v>-5.4411200719153214</v>
      </c>
      <c r="T137">
        <f t="shared" si="35"/>
        <v>29.605787636999793</v>
      </c>
    </row>
    <row r="138" spans="1:20" x14ac:dyDescent="0.25">
      <c r="A138">
        <f t="shared" si="36"/>
        <v>954.29999999999427</v>
      </c>
      <c r="B138">
        <v>305</v>
      </c>
      <c r="C138">
        <f t="shared" si="28"/>
        <v>70.242672075480868</v>
      </c>
      <c r="D138">
        <f t="shared" si="29"/>
        <v>286.42449503290203</v>
      </c>
      <c r="E138">
        <f t="shared" si="32"/>
        <v>234.75732792451913</v>
      </c>
      <c r="F138">
        <f t="shared" si="33"/>
        <v>212.92510769736654</v>
      </c>
      <c r="G138">
        <f t="shared" si="33"/>
        <v>0</v>
      </c>
      <c r="H138">
        <f t="shared" si="33"/>
        <v>0</v>
      </c>
      <c r="I138">
        <f t="shared" si="33"/>
        <v>0</v>
      </c>
      <c r="J138">
        <f t="shared" si="30"/>
        <v>8.1815533225469459E-22</v>
      </c>
      <c r="K138">
        <f t="shared" si="30"/>
        <v>0</v>
      </c>
      <c r="L138">
        <f t="shared" si="30"/>
        <v>0</v>
      </c>
      <c r="M138">
        <f t="shared" si="30"/>
        <v>0</v>
      </c>
      <c r="N138">
        <f t="shared" si="39"/>
        <v>9.1065462435872422E-31</v>
      </c>
      <c r="O138">
        <f t="shared" si="39"/>
        <v>0</v>
      </c>
      <c r="P138">
        <f t="shared" si="39"/>
        <v>0</v>
      </c>
      <c r="Q138">
        <f t="shared" si="39"/>
        <v>0</v>
      </c>
      <c r="R138">
        <f t="shared" si="34"/>
        <v>212.92510769736654</v>
      </c>
      <c r="S138">
        <f t="shared" si="31"/>
        <v>21.83222022715259</v>
      </c>
      <c r="T138">
        <f t="shared" si="35"/>
        <v>476.64584004689067</v>
      </c>
    </row>
    <row r="139" spans="1:20" x14ac:dyDescent="0.25">
      <c r="A139">
        <f t="shared" si="36"/>
        <v>954.34999999999422</v>
      </c>
      <c r="B139">
        <v>328</v>
      </c>
      <c r="C139">
        <f t="shared" si="28"/>
        <v>70.160645918190085</v>
      </c>
      <c r="D139">
        <f t="shared" si="29"/>
        <v>286.37449503290208</v>
      </c>
      <c r="E139">
        <f t="shared" si="32"/>
        <v>257.83935408180992</v>
      </c>
      <c r="F139">
        <f t="shared" si="33"/>
        <v>238.75260005658933</v>
      </c>
      <c r="G139">
        <f t="shared" si="33"/>
        <v>0</v>
      </c>
      <c r="H139">
        <f t="shared" si="33"/>
        <v>0</v>
      </c>
      <c r="I139">
        <f t="shared" si="33"/>
        <v>0</v>
      </c>
      <c r="J139">
        <f t="shared" si="30"/>
        <v>1.4020028020189234E-21</v>
      </c>
      <c r="K139">
        <f t="shared" si="30"/>
        <v>0</v>
      </c>
      <c r="L139">
        <f t="shared" ref="K139:M202" si="40">L$5*EXP(-(($D139-L$6)^2)/(2*L$7^2))</f>
        <v>0</v>
      </c>
      <c r="M139">
        <f t="shared" si="40"/>
        <v>0</v>
      </c>
      <c r="N139">
        <f t="shared" si="39"/>
        <v>1.7133483462074257E-30</v>
      </c>
      <c r="O139">
        <f t="shared" si="39"/>
        <v>0</v>
      </c>
      <c r="P139">
        <f t="shared" si="39"/>
        <v>0</v>
      </c>
      <c r="Q139">
        <f t="shared" si="39"/>
        <v>0</v>
      </c>
      <c r="R139">
        <f t="shared" si="34"/>
        <v>238.75260005658933</v>
      </c>
      <c r="S139">
        <f t="shared" si="31"/>
        <v>19.086754025220586</v>
      </c>
      <c r="T139">
        <f t="shared" si="35"/>
        <v>364.3041792192742</v>
      </c>
    </row>
    <row r="140" spans="1:20" x14ac:dyDescent="0.25">
      <c r="A140">
        <f t="shared" si="36"/>
        <v>954.39999999999418</v>
      </c>
      <c r="B140">
        <v>312</v>
      </c>
      <c r="C140">
        <f t="shared" ref="C140:C203" si="41">$W$12*A140+$X$12</f>
        <v>70.078619760899301</v>
      </c>
      <c r="D140">
        <f t="shared" ref="D140:D203" si="42">1253.6-A140-$U$5</f>
        <v>286.32449503290212</v>
      </c>
      <c r="E140">
        <f t="shared" si="32"/>
        <v>241.9213802391007</v>
      </c>
      <c r="F140">
        <f t="shared" si="33"/>
        <v>266.62013560057335</v>
      </c>
      <c r="G140">
        <f t="shared" si="33"/>
        <v>0</v>
      </c>
      <c r="H140">
        <f t="shared" si="33"/>
        <v>0</v>
      </c>
      <c r="I140">
        <f t="shared" ref="I140:M203" si="43">I$5*EXP(-(($D140-I$6)^2)/(2*I$7^2))</f>
        <v>0</v>
      </c>
      <c r="J140">
        <f t="shared" si="43"/>
        <v>2.3958989778076754E-21</v>
      </c>
      <c r="K140">
        <f t="shared" si="40"/>
        <v>0</v>
      </c>
      <c r="L140">
        <f t="shared" si="43"/>
        <v>0</v>
      </c>
      <c r="M140">
        <f t="shared" si="43"/>
        <v>0</v>
      </c>
      <c r="N140">
        <f t="shared" si="39"/>
        <v>3.2147273592914049E-30</v>
      </c>
      <c r="O140">
        <f t="shared" si="39"/>
        <v>0</v>
      </c>
      <c r="P140">
        <f t="shared" si="39"/>
        <v>0</v>
      </c>
      <c r="Q140">
        <f t="shared" si="39"/>
        <v>0</v>
      </c>
      <c r="R140">
        <f t="shared" si="34"/>
        <v>266.62013560057335</v>
      </c>
      <c r="S140">
        <f t="shared" ref="S140:S203" si="44">E140-R140</f>
        <v>-24.698755361472649</v>
      </c>
      <c r="T140">
        <f t="shared" si="35"/>
        <v>610.02851640587392</v>
      </c>
    </row>
    <row r="141" spans="1:20" x14ac:dyDescent="0.25">
      <c r="A141">
        <f t="shared" si="36"/>
        <v>954.44999999999413</v>
      </c>
      <c r="B141">
        <v>358</v>
      </c>
      <c r="C141">
        <f t="shared" si="41"/>
        <v>69.996593603608517</v>
      </c>
      <c r="D141">
        <f t="shared" si="42"/>
        <v>286.27449503290217</v>
      </c>
      <c r="E141">
        <f t="shared" ref="E141:E204" si="45">B141-C141</f>
        <v>288.00340639639148</v>
      </c>
      <c r="F141">
        <f t="shared" ref="F141:I204" si="46">F$5*EXP(-(($D141-F$6)^2)/(2*F$7^2))</f>
        <v>296.52504535887522</v>
      </c>
      <c r="G141">
        <f t="shared" si="46"/>
        <v>0</v>
      </c>
      <c r="H141">
        <f t="shared" si="46"/>
        <v>0</v>
      </c>
      <c r="I141">
        <f t="shared" si="46"/>
        <v>0</v>
      </c>
      <c r="J141">
        <f t="shared" si="43"/>
        <v>4.0831433482105829E-21</v>
      </c>
      <c r="K141">
        <f t="shared" si="40"/>
        <v>0</v>
      </c>
      <c r="L141">
        <f t="shared" si="40"/>
        <v>0</v>
      </c>
      <c r="M141">
        <f t="shared" si="43"/>
        <v>0</v>
      </c>
      <c r="N141">
        <f t="shared" si="39"/>
        <v>6.0151869169114518E-30</v>
      </c>
      <c r="O141">
        <f t="shared" si="39"/>
        <v>0</v>
      </c>
      <c r="P141">
        <f t="shared" si="39"/>
        <v>0</v>
      </c>
      <c r="Q141">
        <f t="shared" si="39"/>
        <v>0</v>
      </c>
      <c r="R141">
        <f t="shared" ref="R141:R204" si="47">SUM(F141:Q141)</f>
        <v>296.52504535887522</v>
      </c>
      <c r="S141">
        <f t="shared" si="44"/>
        <v>-8.5216389624837348</v>
      </c>
      <c r="T141">
        <f t="shared" ref="T141:T204" si="48">(S141)^2</f>
        <v>72.618330606920864</v>
      </c>
    </row>
    <row r="142" spans="1:20" x14ac:dyDescent="0.25">
      <c r="A142">
        <f t="shared" ref="A142:A205" si="49">A141+$B$7</f>
        <v>954.49999999999409</v>
      </c>
      <c r="B142">
        <v>365</v>
      </c>
      <c r="C142">
        <f t="shared" si="41"/>
        <v>69.91456744631796</v>
      </c>
      <c r="D142">
        <f t="shared" si="42"/>
        <v>286.22449503290221</v>
      </c>
      <c r="E142">
        <f t="shared" si="45"/>
        <v>295.08543255368204</v>
      </c>
      <c r="F142">
        <f t="shared" si="46"/>
        <v>328.43801444531567</v>
      </c>
      <c r="G142">
        <f t="shared" si="46"/>
        <v>0</v>
      </c>
      <c r="H142">
        <f t="shared" si="46"/>
        <v>0</v>
      </c>
      <c r="I142">
        <f t="shared" si="46"/>
        <v>0</v>
      </c>
      <c r="J142">
        <f t="shared" si="43"/>
        <v>6.9394852373358883E-21</v>
      </c>
      <c r="K142">
        <f t="shared" si="40"/>
        <v>0</v>
      </c>
      <c r="L142">
        <f t="shared" si="40"/>
        <v>0</v>
      </c>
      <c r="M142">
        <f t="shared" si="43"/>
        <v>0</v>
      </c>
      <c r="N142">
        <f t="shared" si="39"/>
        <v>1.1224334799036553E-29</v>
      </c>
      <c r="O142">
        <f t="shared" si="39"/>
        <v>0</v>
      </c>
      <c r="P142">
        <f t="shared" si="39"/>
        <v>0</v>
      </c>
      <c r="Q142">
        <f t="shared" si="39"/>
        <v>0</v>
      </c>
      <c r="R142">
        <f t="shared" si="47"/>
        <v>328.43801444531567</v>
      </c>
      <c r="S142">
        <f t="shared" si="44"/>
        <v>-33.352581891633633</v>
      </c>
      <c r="T142">
        <f t="shared" si="48"/>
        <v>1112.3947188381278</v>
      </c>
    </row>
    <row r="143" spans="1:20" x14ac:dyDescent="0.25">
      <c r="A143">
        <f t="shared" si="49"/>
        <v>954.54999999999404</v>
      </c>
      <c r="B143">
        <v>416</v>
      </c>
      <c r="C143">
        <f t="shared" si="41"/>
        <v>69.832541289027176</v>
      </c>
      <c r="D143">
        <f t="shared" si="42"/>
        <v>286.17449503290226</v>
      </c>
      <c r="E143">
        <f t="shared" si="45"/>
        <v>346.16745871097282</v>
      </c>
      <c r="F143">
        <f t="shared" si="46"/>
        <v>362.30060212862418</v>
      </c>
      <c r="G143">
        <f t="shared" si="46"/>
        <v>0</v>
      </c>
      <c r="H143">
        <f t="shared" si="46"/>
        <v>0</v>
      </c>
      <c r="I143">
        <f t="shared" si="46"/>
        <v>0</v>
      </c>
      <c r="J143">
        <f t="shared" si="43"/>
        <v>1.1761599570472652E-20</v>
      </c>
      <c r="K143">
        <f t="shared" si="40"/>
        <v>0</v>
      </c>
      <c r="L143">
        <f t="shared" si="40"/>
        <v>0</v>
      </c>
      <c r="M143">
        <f t="shared" si="43"/>
        <v>0</v>
      </c>
      <c r="N143">
        <f t="shared" si="39"/>
        <v>2.0887121915902077E-29</v>
      </c>
      <c r="O143">
        <f t="shared" si="39"/>
        <v>0</v>
      </c>
      <c r="P143">
        <f t="shared" si="39"/>
        <v>0</v>
      </c>
      <c r="Q143">
        <f t="shared" si="39"/>
        <v>0</v>
      </c>
      <c r="R143">
        <f t="shared" si="47"/>
        <v>362.30060212862418</v>
      </c>
      <c r="S143">
        <f t="shared" si="44"/>
        <v>-16.133143417651354</v>
      </c>
      <c r="T143">
        <f t="shared" si="48"/>
        <v>260.27831653450721</v>
      </c>
    </row>
    <row r="144" spans="1:20" x14ac:dyDescent="0.25">
      <c r="A144">
        <f t="shared" si="49"/>
        <v>954.599999999994</v>
      </c>
      <c r="B144">
        <v>451</v>
      </c>
      <c r="C144">
        <f t="shared" si="41"/>
        <v>69.750515131736393</v>
      </c>
      <c r="D144">
        <f t="shared" si="42"/>
        <v>286.1244950329023</v>
      </c>
      <c r="E144">
        <f t="shared" si="45"/>
        <v>381.24948486826361</v>
      </c>
      <c r="F144">
        <f t="shared" si="46"/>
        <v>398.02311529627138</v>
      </c>
      <c r="G144">
        <f t="shared" si="46"/>
        <v>0</v>
      </c>
      <c r="H144">
        <f t="shared" si="46"/>
        <v>0</v>
      </c>
      <c r="I144">
        <f t="shared" si="46"/>
        <v>0</v>
      </c>
      <c r="J144">
        <f t="shared" si="43"/>
        <v>1.987980074332179E-20</v>
      </c>
      <c r="K144">
        <f t="shared" si="40"/>
        <v>0</v>
      </c>
      <c r="L144">
        <f t="shared" si="40"/>
        <v>0</v>
      </c>
      <c r="M144">
        <f t="shared" si="43"/>
        <v>0</v>
      </c>
      <c r="N144">
        <f t="shared" si="39"/>
        <v>3.8761724927383064E-29</v>
      </c>
      <c r="O144">
        <f t="shared" si="39"/>
        <v>0</v>
      </c>
      <c r="P144">
        <f t="shared" si="39"/>
        <v>0</v>
      </c>
      <c r="Q144">
        <f t="shared" si="39"/>
        <v>0</v>
      </c>
      <c r="R144">
        <f t="shared" si="47"/>
        <v>398.02311529627138</v>
      </c>
      <c r="S144">
        <f t="shared" si="44"/>
        <v>-16.773630428007777</v>
      </c>
      <c r="T144">
        <f t="shared" si="48"/>
        <v>281.35467773538835</v>
      </c>
    </row>
    <row r="145" spans="1:20" x14ac:dyDescent="0.25">
      <c r="A145">
        <f t="shared" si="49"/>
        <v>954.64999999999395</v>
      </c>
      <c r="B145">
        <v>459</v>
      </c>
      <c r="C145">
        <f t="shared" si="41"/>
        <v>69.668488974445609</v>
      </c>
      <c r="D145">
        <f t="shared" si="42"/>
        <v>286.07449503290235</v>
      </c>
      <c r="E145">
        <f t="shared" si="45"/>
        <v>389.33151102555439</v>
      </c>
      <c r="F145">
        <f t="shared" si="46"/>
        <v>435.48292796432105</v>
      </c>
      <c r="G145">
        <f t="shared" si="46"/>
        <v>0</v>
      </c>
      <c r="H145">
        <f t="shared" si="46"/>
        <v>0</v>
      </c>
      <c r="I145">
        <f t="shared" si="46"/>
        <v>0</v>
      </c>
      <c r="J145">
        <f t="shared" si="43"/>
        <v>3.3509208435749735E-20</v>
      </c>
      <c r="K145">
        <f t="shared" si="40"/>
        <v>0</v>
      </c>
      <c r="L145">
        <f t="shared" si="40"/>
        <v>0</v>
      </c>
      <c r="M145">
        <f t="shared" si="43"/>
        <v>0</v>
      </c>
      <c r="N145">
        <f t="shared" si="39"/>
        <v>7.1735493948462504E-29</v>
      </c>
      <c r="O145">
        <f t="shared" si="39"/>
        <v>0</v>
      </c>
      <c r="P145">
        <f t="shared" si="39"/>
        <v>0</v>
      </c>
      <c r="Q145">
        <f t="shared" si="39"/>
        <v>0</v>
      </c>
      <c r="R145">
        <f t="shared" si="47"/>
        <v>435.48292796432105</v>
      </c>
      <c r="S145">
        <f t="shared" si="44"/>
        <v>-46.151416938766658</v>
      </c>
      <c r="T145">
        <f t="shared" si="48"/>
        <v>2129.9532854558779</v>
      </c>
    </row>
    <row r="146" spans="1:20" x14ac:dyDescent="0.25">
      <c r="A146">
        <f t="shared" si="49"/>
        <v>954.69999999999391</v>
      </c>
      <c r="B146">
        <v>479</v>
      </c>
      <c r="C146">
        <f t="shared" si="41"/>
        <v>69.586462817154825</v>
      </c>
      <c r="D146">
        <f t="shared" si="42"/>
        <v>286.02449503290239</v>
      </c>
      <c r="E146">
        <f t="shared" si="45"/>
        <v>409.41353718284518</v>
      </c>
      <c r="F146">
        <f t="shared" si="46"/>
        <v>474.52333586080653</v>
      </c>
      <c r="G146">
        <f t="shared" si="46"/>
        <v>0</v>
      </c>
      <c r="H146">
        <f t="shared" si="46"/>
        <v>0</v>
      </c>
      <c r="I146">
        <f t="shared" si="46"/>
        <v>0</v>
      </c>
      <c r="J146">
        <f t="shared" si="43"/>
        <v>5.6327803330889615E-20</v>
      </c>
      <c r="K146">
        <f t="shared" si="40"/>
        <v>0</v>
      </c>
      <c r="L146">
        <f t="shared" si="40"/>
        <v>0</v>
      </c>
      <c r="M146">
        <f t="shared" si="43"/>
        <v>0</v>
      </c>
      <c r="N146">
        <f t="shared" si="39"/>
        <v>1.3239500340673899E-28</v>
      </c>
      <c r="O146">
        <f t="shared" si="39"/>
        <v>0</v>
      </c>
      <c r="P146">
        <f t="shared" si="39"/>
        <v>0</v>
      </c>
      <c r="Q146">
        <f t="shared" si="39"/>
        <v>0</v>
      </c>
      <c r="R146">
        <f t="shared" si="47"/>
        <v>474.52333586080653</v>
      </c>
      <c r="S146">
        <f t="shared" si="44"/>
        <v>-65.109798677961351</v>
      </c>
      <c r="T146">
        <f t="shared" si="48"/>
        <v>4239.2858838846578</v>
      </c>
    </row>
    <row r="147" spans="1:20" x14ac:dyDescent="0.25">
      <c r="A147">
        <f t="shared" si="49"/>
        <v>954.74999999999386</v>
      </c>
      <c r="B147">
        <v>584</v>
      </c>
      <c r="C147">
        <f t="shared" si="41"/>
        <v>69.504436659864041</v>
      </c>
      <c r="D147">
        <f t="shared" si="42"/>
        <v>285.97449503290244</v>
      </c>
      <c r="E147">
        <f t="shared" si="45"/>
        <v>514.49556334013596</v>
      </c>
      <c r="F147">
        <f t="shared" si="46"/>
        <v>514.95302806924633</v>
      </c>
      <c r="G147">
        <f t="shared" si="46"/>
        <v>0</v>
      </c>
      <c r="H147">
        <f t="shared" si="46"/>
        <v>0</v>
      </c>
      <c r="I147">
        <f t="shared" si="46"/>
        <v>0</v>
      </c>
      <c r="J147">
        <f t="shared" si="43"/>
        <v>9.4425211279183575E-20</v>
      </c>
      <c r="K147">
        <f t="shared" si="40"/>
        <v>0</v>
      </c>
      <c r="L147">
        <f t="shared" si="40"/>
        <v>0</v>
      </c>
      <c r="M147">
        <f t="shared" si="43"/>
        <v>0</v>
      </c>
      <c r="N147">
        <f t="shared" si="39"/>
        <v>2.4367759595588399E-28</v>
      </c>
      <c r="O147">
        <f t="shared" si="39"/>
        <v>0</v>
      </c>
      <c r="P147">
        <f t="shared" si="39"/>
        <v>0</v>
      </c>
      <c r="Q147">
        <f t="shared" si="39"/>
        <v>0</v>
      </c>
      <c r="R147">
        <f t="shared" si="47"/>
        <v>514.95302806924633</v>
      </c>
      <c r="S147">
        <f t="shared" si="44"/>
        <v>-0.45746472911037017</v>
      </c>
      <c r="T147">
        <f t="shared" si="48"/>
        <v>0.20927397838002437</v>
      </c>
    </row>
    <row r="148" spans="1:20" x14ac:dyDescent="0.25">
      <c r="A148">
        <f t="shared" si="49"/>
        <v>954.79999999999382</v>
      </c>
      <c r="B148">
        <v>626</v>
      </c>
      <c r="C148">
        <f t="shared" si="41"/>
        <v>69.422410502573484</v>
      </c>
      <c r="D148">
        <f t="shared" si="42"/>
        <v>285.92449503290248</v>
      </c>
      <c r="E148">
        <f t="shared" si="45"/>
        <v>556.57758949742652</v>
      </c>
      <c r="F148">
        <f t="shared" si="46"/>
        <v>556.54624718937339</v>
      </c>
      <c r="G148">
        <f t="shared" si="46"/>
        <v>0</v>
      </c>
      <c r="H148">
        <f t="shared" si="46"/>
        <v>0</v>
      </c>
      <c r="I148">
        <f t="shared" si="46"/>
        <v>0</v>
      </c>
      <c r="J148">
        <f t="shared" si="43"/>
        <v>1.5785546422819416E-19</v>
      </c>
      <c r="K148">
        <f t="shared" si="40"/>
        <v>0</v>
      </c>
      <c r="L148">
        <f t="shared" si="40"/>
        <v>0</v>
      </c>
      <c r="M148">
        <f t="shared" si="43"/>
        <v>0</v>
      </c>
      <c r="N148">
        <f t="shared" si="39"/>
        <v>4.472662331989882E-28</v>
      </c>
      <c r="O148">
        <f t="shared" si="39"/>
        <v>0</v>
      </c>
      <c r="P148">
        <f t="shared" si="39"/>
        <v>0</v>
      </c>
      <c r="Q148">
        <f t="shared" si="39"/>
        <v>0</v>
      </c>
      <c r="R148">
        <f t="shared" si="47"/>
        <v>556.54624718937339</v>
      </c>
      <c r="S148">
        <f t="shared" si="44"/>
        <v>3.1342308053126544E-2</v>
      </c>
      <c r="T148">
        <f t="shared" si="48"/>
        <v>9.8234027409708092E-4</v>
      </c>
    </row>
    <row r="149" spans="1:20" x14ac:dyDescent="0.25">
      <c r="A149">
        <f t="shared" si="49"/>
        <v>954.84999999999377</v>
      </c>
      <c r="B149">
        <v>691</v>
      </c>
      <c r="C149">
        <f t="shared" si="41"/>
        <v>69.3403843452827</v>
      </c>
      <c r="D149">
        <f t="shared" si="42"/>
        <v>285.87449503290253</v>
      </c>
      <c r="E149">
        <f t="shared" si="45"/>
        <v>621.6596156547173</v>
      </c>
      <c r="F149">
        <f t="shared" si="46"/>
        <v>599.04369552223079</v>
      </c>
      <c r="G149">
        <f t="shared" si="46"/>
        <v>0</v>
      </c>
      <c r="H149">
        <f t="shared" si="46"/>
        <v>0</v>
      </c>
      <c r="I149">
        <f t="shared" si="46"/>
        <v>0</v>
      </c>
      <c r="J149">
        <f t="shared" si="43"/>
        <v>2.6317084717293421E-19</v>
      </c>
      <c r="K149">
        <f t="shared" si="40"/>
        <v>0</v>
      </c>
      <c r="L149">
        <f t="shared" si="40"/>
        <v>0</v>
      </c>
      <c r="M149">
        <f t="shared" si="43"/>
        <v>0</v>
      </c>
      <c r="N149">
        <f t="shared" si="39"/>
        <v>8.186968637013383E-28</v>
      </c>
      <c r="O149">
        <f t="shared" si="39"/>
        <v>0</v>
      </c>
      <c r="P149">
        <f t="shared" si="39"/>
        <v>0</v>
      </c>
      <c r="Q149">
        <f t="shared" si="39"/>
        <v>0</v>
      </c>
      <c r="R149">
        <f t="shared" si="47"/>
        <v>599.04369552223079</v>
      </c>
      <c r="S149">
        <f t="shared" si="44"/>
        <v>22.615920132486508</v>
      </c>
      <c r="T149">
        <f t="shared" si="48"/>
        <v>511.47984343900856</v>
      </c>
    </row>
    <row r="150" spans="1:20" x14ac:dyDescent="0.25">
      <c r="A150">
        <f t="shared" si="49"/>
        <v>954.89999999999372</v>
      </c>
      <c r="B150">
        <v>622</v>
      </c>
      <c r="C150">
        <f t="shared" si="41"/>
        <v>69.258358187991917</v>
      </c>
      <c r="D150">
        <f t="shared" si="42"/>
        <v>285.82449503290258</v>
      </c>
      <c r="E150">
        <f t="shared" si="45"/>
        <v>552.74164181200808</v>
      </c>
      <c r="F150">
        <f t="shared" si="46"/>
        <v>642.15422763646598</v>
      </c>
      <c r="G150">
        <f t="shared" si="46"/>
        <v>0</v>
      </c>
      <c r="H150">
        <f t="shared" si="46"/>
        <v>0</v>
      </c>
      <c r="I150">
        <f t="shared" si="46"/>
        <v>0</v>
      </c>
      <c r="J150">
        <f t="shared" si="43"/>
        <v>4.3754471401722338E-19</v>
      </c>
      <c r="K150">
        <f t="shared" si="40"/>
        <v>0</v>
      </c>
      <c r="L150">
        <f t="shared" si="40"/>
        <v>0</v>
      </c>
      <c r="M150">
        <f t="shared" si="43"/>
        <v>0</v>
      </c>
      <c r="N150">
        <f t="shared" si="39"/>
        <v>1.4944680875377801E-27</v>
      </c>
      <c r="O150">
        <f t="shared" si="39"/>
        <v>0</v>
      </c>
      <c r="P150">
        <f t="shared" si="39"/>
        <v>0</v>
      </c>
      <c r="Q150">
        <f t="shared" si="39"/>
        <v>0</v>
      </c>
      <c r="R150">
        <f t="shared" si="47"/>
        <v>642.15422763646598</v>
      </c>
      <c r="S150">
        <f t="shared" si="44"/>
        <v>-89.412585824457892</v>
      </c>
      <c r="T150">
        <f t="shared" si="48"/>
        <v>7994.6105038160485</v>
      </c>
    </row>
    <row r="151" spans="1:20" x14ac:dyDescent="0.25">
      <c r="A151">
        <f t="shared" si="49"/>
        <v>954.94999999999368</v>
      </c>
      <c r="B151">
        <v>711</v>
      </c>
      <c r="C151">
        <f t="shared" si="41"/>
        <v>69.176332030701133</v>
      </c>
      <c r="D151">
        <f t="shared" si="42"/>
        <v>285.77449503290262</v>
      </c>
      <c r="E151">
        <f t="shared" si="45"/>
        <v>641.82366796929887</v>
      </c>
      <c r="F151">
        <f t="shared" si="46"/>
        <v>685.55734969730008</v>
      </c>
      <c r="G151">
        <f t="shared" si="46"/>
        <v>0</v>
      </c>
      <c r="H151">
        <f t="shared" si="46"/>
        <v>0</v>
      </c>
      <c r="I151">
        <f t="shared" si="46"/>
        <v>0</v>
      </c>
      <c r="J151">
        <f t="shared" si="43"/>
        <v>7.2546022911457036E-19</v>
      </c>
      <c r="K151">
        <f t="shared" si="40"/>
        <v>0</v>
      </c>
      <c r="L151">
        <f t="shared" si="40"/>
        <v>0</v>
      </c>
      <c r="M151">
        <f t="shared" si="43"/>
        <v>0</v>
      </c>
      <c r="N151">
        <f t="shared" si="39"/>
        <v>2.7205497296210299E-27</v>
      </c>
      <c r="O151">
        <f t="shared" si="39"/>
        <v>0</v>
      </c>
      <c r="P151">
        <f t="shared" si="39"/>
        <v>0</v>
      </c>
      <c r="Q151">
        <f t="shared" si="39"/>
        <v>0</v>
      </c>
      <c r="R151">
        <f t="shared" si="47"/>
        <v>685.55734969730008</v>
      </c>
      <c r="S151">
        <f t="shared" si="44"/>
        <v>-43.733681728001216</v>
      </c>
      <c r="T151">
        <f t="shared" si="48"/>
        <v>1912.6349174861075</v>
      </c>
    </row>
    <row r="152" spans="1:20" x14ac:dyDescent="0.25">
      <c r="A152">
        <f t="shared" si="49"/>
        <v>954.99999999999363</v>
      </c>
      <c r="B152">
        <v>764</v>
      </c>
      <c r="C152">
        <f t="shared" si="41"/>
        <v>69.094305873410349</v>
      </c>
      <c r="D152">
        <f t="shared" si="42"/>
        <v>285.72449503290267</v>
      </c>
      <c r="E152">
        <f t="shared" si="45"/>
        <v>694.90569412658965</v>
      </c>
      <c r="F152">
        <f t="shared" si="46"/>
        <v>728.90652366596998</v>
      </c>
      <c r="G152">
        <f t="shared" si="46"/>
        <v>0</v>
      </c>
      <c r="H152">
        <f t="shared" si="46"/>
        <v>0</v>
      </c>
      <c r="I152">
        <f t="shared" si="46"/>
        <v>0</v>
      </c>
      <c r="J152">
        <f t="shared" si="43"/>
        <v>1.1995304587960333E-18</v>
      </c>
      <c r="K152">
        <f t="shared" si="40"/>
        <v>0</v>
      </c>
      <c r="L152">
        <f t="shared" si="40"/>
        <v>0</v>
      </c>
      <c r="M152">
        <f t="shared" si="43"/>
        <v>0</v>
      </c>
      <c r="N152">
        <f t="shared" ref="N152:Q171" si="50">N$5*EXP(-(($D152-N$6)^2)/(2*N$7^2))</f>
        <v>4.9389337011458607E-27</v>
      </c>
      <c r="O152">
        <f t="shared" si="50"/>
        <v>0</v>
      </c>
      <c r="P152">
        <f t="shared" si="50"/>
        <v>0</v>
      </c>
      <c r="Q152">
        <f t="shared" si="50"/>
        <v>0</v>
      </c>
      <c r="R152">
        <f t="shared" si="47"/>
        <v>728.90652366596998</v>
      </c>
      <c r="S152">
        <f t="shared" si="44"/>
        <v>-34.000829539380334</v>
      </c>
      <c r="T152">
        <f t="shared" si="48"/>
        <v>1156.0564093659982</v>
      </c>
    </row>
    <row r="153" spans="1:20" x14ac:dyDescent="0.25">
      <c r="A153">
        <f t="shared" si="49"/>
        <v>955.04999999999359</v>
      </c>
      <c r="B153">
        <v>826</v>
      </c>
      <c r="C153">
        <f t="shared" si="41"/>
        <v>69.012279716119565</v>
      </c>
      <c r="D153">
        <f t="shared" si="42"/>
        <v>285.67449503290271</v>
      </c>
      <c r="E153">
        <f t="shared" si="45"/>
        <v>756.98772028388044</v>
      </c>
      <c r="F153">
        <f t="shared" si="46"/>
        <v>771.83325057165837</v>
      </c>
      <c r="G153">
        <f t="shared" si="46"/>
        <v>0</v>
      </c>
      <c r="H153">
        <f t="shared" si="46"/>
        <v>0</v>
      </c>
      <c r="I153">
        <f t="shared" si="46"/>
        <v>0</v>
      </c>
      <c r="J153">
        <f t="shared" si="43"/>
        <v>1.9779506688247976E-18</v>
      </c>
      <c r="K153">
        <f t="shared" si="40"/>
        <v>0</v>
      </c>
      <c r="L153">
        <f t="shared" si="40"/>
        <v>0</v>
      </c>
      <c r="M153">
        <f t="shared" si="43"/>
        <v>0</v>
      </c>
      <c r="N153">
        <f t="shared" si="50"/>
        <v>8.9416203855236874E-27</v>
      </c>
      <c r="O153">
        <f t="shared" si="50"/>
        <v>0</v>
      </c>
      <c r="P153">
        <f t="shared" si="50"/>
        <v>0</v>
      </c>
      <c r="Q153">
        <f t="shared" si="50"/>
        <v>0</v>
      </c>
      <c r="R153">
        <f t="shared" si="47"/>
        <v>771.83325057165837</v>
      </c>
      <c r="S153">
        <f t="shared" si="44"/>
        <v>-14.845530287777933</v>
      </c>
      <c r="T153">
        <f t="shared" si="48"/>
        <v>220.38976952533196</v>
      </c>
    </row>
    <row r="154" spans="1:20" x14ac:dyDescent="0.25">
      <c r="A154">
        <f t="shared" si="49"/>
        <v>955.09999999999354</v>
      </c>
      <c r="B154">
        <v>850</v>
      </c>
      <c r="C154">
        <f t="shared" si="41"/>
        <v>68.930253558829008</v>
      </c>
      <c r="D154">
        <f t="shared" si="42"/>
        <v>285.62449503290276</v>
      </c>
      <c r="E154">
        <f t="shared" si="45"/>
        <v>781.06974644117099</v>
      </c>
      <c r="F154">
        <f t="shared" si="46"/>
        <v>813.95188230565395</v>
      </c>
      <c r="G154">
        <f t="shared" si="46"/>
        <v>0</v>
      </c>
      <c r="H154">
        <f t="shared" si="46"/>
        <v>0</v>
      </c>
      <c r="I154">
        <f t="shared" si="46"/>
        <v>0</v>
      </c>
      <c r="J154">
        <f t="shared" si="43"/>
        <v>3.2525661340101675E-18</v>
      </c>
      <c r="K154">
        <f t="shared" si="40"/>
        <v>0</v>
      </c>
      <c r="L154">
        <f t="shared" si="40"/>
        <v>0</v>
      </c>
      <c r="M154">
        <f t="shared" si="43"/>
        <v>0</v>
      </c>
      <c r="N154">
        <f t="shared" si="50"/>
        <v>1.6143799828211653E-26</v>
      </c>
      <c r="O154">
        <f t="shared" si="50"/>
        <v>0</v>
      </c>
      <c r="P154">
        <f t="shared" si="50"/>
        <v>0</v>
      </c>
      <c r="Q154">
        <f t="shared" si="50"/>
        <v>0</v>
      </c>
      <c r="R154">
        <f t="shared" si="47"/>
        <v>813.95188230565395</v>
      </c>
      <c r="S154">
        <f t="shared" si="44"/>
        <v>-32.882135864482962</v>
      </c>
      <c r="T154">
        <f t="shared" si="48"/>
        <v>1081.2348590103165</v>
      </c>
    </row>
    <row r="155" spans="1:20" x14ac:dyDescent="0.25">
      <c r="A155">
        <f t="shared" si="49"/>
        <v>955.1499999999935</v>
      </c>
      <c r="B155">
        <v>935</v>
      </c>
      <c r="C155">
        <f t="shared" si="41"/>
        <v>68.848227401538225</v>
      </c>
      <c r="D155">
        <f t="shared" si="42"/>
        <v>285.5744950329028</v>
      </c>
      <c r="E155">
        <f t="shared" si="45"/>
        <v>866.15177259846178</v>
      </c>
      <c r="F155">
        <f t="shared" si="46"/>
        <v>854.86508666633949</v>
      </c>
      <c r="G155">
        <f t="shared" si="46"/>
        <v>0</v>
      </c>
      <c r="H155">
        <f t="shared" si="46"/>
        <v>0</v>
      </c>
      <c r="I155">
        <f t="shared" si="46"/>
        <v>0</v>
      </c>
      <c r="J155">
        <f t="shared" si="43"/>
        <v>5.3338809714469552E-18</v>
      </c>
      <c r="K155">
        <f t="shared" si="40"/>
        <v>0</v>
      </c>
      <c r="L155">
        <f t="shared" si="40"/>
        <v>0</v>
      </c>
      <c r="M155">
        <f t="shared" si="43"/>
        <v>0</v>
      </c>
      <c r="N155">
        <f t="shared" si="50"/>
        <v>2.9067106653224348E-26</v>
      </c>
      <c r="O155">
        <f t="shared" si="50"/>
        <v>0</v>
      </c>
      <c r="P155">
        <f t="shared" si="50"/>
        <v>0</v>
      </c>
      <c r="Q155">
        <f t="shared" si="50"/>
        <v>0</v>
      </c>
      <c r="R155">
        <f t="shared" si="47"/>
        <v>854.86508666633949</v>
      </c>
      <c r="S155">
        <f t="shared" si="44"/>
        <v>11.286685932122282</v>
      </c>
      <c r="T155">
        <f t="shared" si="48"/>
        <v>127.38927933036702</v>
      </c>
    </row>
    <row r="156" spans="1:20" x14ac:dyDescent="0.25">
      <c r="A156">
        <f t="shared" si="49"/>
        <v>955.19999999999345</v>
      </c>
      <c r="B156">
        <v>950</v>
      </c>
      <c r="C156">
        <f t="shared" si="41"/>
        <v>68.766201244247441</v>
      </c>
      <c r="D156">
        <f t="shared" si="42"/>
        <v>285.52449503290285</v>
      </c>
      <c r="E156">
        <f t="shared" si="45"/>
        <v>881.23379875575256</v>
      </c>
      <c r="F156">
        <f t="shared" si="46"/>
        <v>894.16986662894112</v>
      </c>
      <c r="G156">
        <f t="shared" si="46"/>
        <v>0</v>
      </c>
      <c r="H156">
        <f t="shared" si="46"/>
        <v>0</v>
      </c>
      <c r="I156">
        <f t="shared" si="46"/>
        <v>0</v>
      </c>
      <c r="J156">
        <f t="shared" si="43"/>
        <v>8.7230228141828925E-18</v>
      </c>
      <c r="K156">
        <f t="shared" si="40"/>
        <v>0</v>
      </c>
      <c r="L156">
        <f t="shared" si="40"/>
        <v>0</v>
      </c>
      <c r="M156">
        <f t="shared" si="43"/>
        <v>0</v>
      </c>
      <c r="N156">
        <f t="shared" si="50"/>
        <v>5.2192049174471584E-26</v>
      </c>
      <c r="O156">
        <f t="shared" si="50"/>
        <v>0</v>
      </c>
      <c r="P156">
        <f t="shared" si="50"/>
        <v>0</v>
      </c>
      <c r="Q156">
        <f t="shared" si="50"/>
        <v>0</v>
      </c>
      <c r="R156">
        <f t="shared" si="47"/>
        <v>894.16986662894112</v>
      </c>
      <c r="S156">
        <f t="shared" si="44"/>
        <v>-12.936067873188563</v>
      </c>
      <c r="T156">
        <f t="shared" si="48"/>
        <v>167.34185201974125</v>
      </c>
    </row>
    <row r="157" spans="1:20" x14ac:dyDescent="0.25">
      <c r="A157">
        <f t="shared" si="49"/>
        <v>955.24999999999341</v>
      </c>
      <c r="B157">
        <v>1045</v>
      </c>
      <c r="C157">
        <f t="shared" si="41"/>
        <v>68.684175086956657</v>
      </c>
      <c r="D157">
        <f t="shared" si="42"/>
        <v>285.47449503290289</v>
      </c>
      <c r="E157">
        <f t="shared" si="45"/>
        <v>976.31582491304334</v>
      </c>
      <c r="F157">
        <f t="shared" si="46"/>
        <v>931.46401297967543</v>
      </c>
      <c r="G157">
        <f t="shared" si="46"/>
        <v>0</v>
      </c>
      <c r="H157">
        <f t="shared" si="46"/>
        <v>0</v>
      </c>
      <c r="I157">
        <f t="shared" si="46"/>
        <v>0</v>
      </c>
      <c r="J157">
        <f t="shared" si="43"/>
        <v>1.4226471591064736E-17</v>
      </c>
      <c r="K157">
        <f t="shared" si="40"/>
        <v>0</v>
      </c>
      <c r="L157">
        <f t="shared" si="40"/>
        <v>0</v>
      </c>
      <c r="M157">
        <f t="shared" si="43"/>
        <v>0</v>
      </c>
      <c r="N157">
        <f t="shared" si="50"/>
        <v>9.3457335972906503E-26</v>
      </c>
      <c r="O157">
        <f t="shared" si="50"/>
        <v>0</v>
      </c>
      <c r="P157">
        <f t="shared" si="50"/>
        <v>0</v>
      </c>
      <c r="Q157">
        <f t="shared" si="50"/>
        <v>0</v>
      </c>
      <c r="R157">
        <f t="shared" si="47"/>
        <v>931.46401297967543</v>
      </c>
      <c r="S157">
        <f t="shared" si="44"/>
        <v>44.851811933367912</v>
      </c>
      <c r="T157">
        <f t="shared" si="48"/>
        <v>2011.6850337062042</v>
      </c>
    </row>
    <row r="158" spans="1:20" x14ac:dyDescent="0.25">
      <c r="A158">
        <f t="shared" si="49"/>
        <v>955.29999999999336</v>
      </c>
      <c r="B158">
        <v>1043</v>
      </c>
      <c r="C158">
        <f t="shared" si="41"/>
        <v>68.602148929665873</v>
      </c>
      <c r="D158">
        <f t="shared" si="42"/>
        <v>285.42449503290294</v>
      </c>
      <c r="E158">
        <f t="shared" si="45"/>
        <v>974.39785107033413</v>
      </c>
      <c r="F158">
        <f t="shared" si="46"/>
        <v>966.35285046953402</v>
      </c>
      <c r="G158">
        <f t="shared" si="46"/>
        <v>0</v>
      </c>
      <c r="H158">
        <f t="shared" si="46"/>
        <v>0</v>
      </c>
      <c r="I158">
        <f t="shared" si="46"/>
        <v>0</v>
      </c>
      <c r="J158">
        <f t="shared" si="43"/>
        <v>2.3138430541786173E-17</v>
      </c>
      <c r="K158">
        <f t="shared" si="40"/>
        <v>0</v>
      </c>
      <c r="L158">
        <f t="shared" si="40"/>
        <v>0</v>
      </c>
      <c r="M158">
        <f t="shared" si="43"/>
        <v>0</v>
      </c>
      <c r="N158">
        <f t="shared" si="50"/>
        <v>1.6688947561109711E-25</v>
      </c>
      <c r="O158">
        <f t="shared" si="50"/>
        <v>0</v>
      </c>
      <c r="P158">
        <f t="shared" si="50"/>
        <v>0</v>
      </c>
      <c r="Q158">
        <f t="shared" si="50"/>
        <v>0</v>
      </c>
      <c r="R158">
        <f t="shared" si="47"/>
        <v>966.35285046953402</v>
      </c>
      <c r="S158">
        <f t="shared" si="44"/>
        <v>8.0450006008001083</v>
      </c>
      <c r="T158">
        <f t="shared" si="48"/>
        <v>64.722034666874109</v>
      </c>
    </row>
    <row r="159" spans="1:20" x14ac:dyDescent="0.25">
      <c r="A159">
        <f t="shared" si="49"/>
        <v>955.34999999999332</v>
      </c>
      <c r="B159">
        <v>1096</v>
      </c>
      <c r="C159">
        <f t="shared" si="41"/>
        <v>68.520122772375089</v>
      </c>
      <c r="D159">
        <f t="shared" si="42"/>
        <v>285.37449503290298</v>
      </c>
      <c r="E159">
        <f t="shared" si="45"/>
        <v>1027.4798772276249</v>
      </c>
      <c r="F159">
        <f t="shared" si="46"/>
        <v>998.4561223697458</v>
      </c>
      <c r="G159">
        <f t="shared" si="46"/>
        <v>0</v>
      </c>
      <c r="H159">
        <f t="shared" si="46"/>
        <v>0</v>
      </c>
      <c r="I159">
        <f t="shared" si="46"/>
        <v>0</v>
      </c>
      <c r="J159">
        <f t="shared" si="43"/>
        <v>3.7529873358445082E-17</v>
      </c>
      <c r="K159">
        <f t="shared" si="40"/>
        <v>0</v>
      </c>
      <c r="L159">
        <f t="shared" si="40"/>
        <v>0</v>
      </c>
      <c r="M159">
        <f t="shared" si="43"/>
        <v>0</v>
      </c>
      <c r="N159">
        <f t="shared" si="50"/>
        <v>2.9720150694191225E-25</v>
      </c>
      <c r="O159">
        <f t="shared" si="50"/>
        <v>0</v>
      </c>
      <c r="P159">
        <f t="shared" si="50"/>
        <v>0</v>
      </c>
      <c r="Q159">
        <f t="shared" si="50"/>
        <v>0</v>
      </c>
      <c r="R159">
        <f t="shared" si="47"/>
        <v>998.4561223697458</v>
      </c>
      <c r="S159">
        <f t="shared" si="44"/>
        <v>29.023754857879112</v>
      </c>
      <c r="T159">
        <f t="shared" si="48"/>
        <v>842.37834605026137</v>
      </c>
    </row>
    <row r="160" spans="1:20" x14ac:dyDescent="0.25">
      <c r="A160">
        <f t="shared" si="49"/>
        <v>955.39999999999327</v>
      </c>
      <c r="B160">
        <v>1096</v>
      </c>
      <c r="C160">
        <f t="shared" si="41"/>
        <v>68.438096615084532</v>
      </c>
      <c r="D160">
        <f t="shared" si="42"/>
        <v>285.32449503290303</v>
      </c>
      <c r="E160">
        <f t="shared" si="45"/>
        <v>1027.5619033849155</v>
      </c>
      <c r="F160">
        <f t="shared" si="46"/>
        <v>1027.4148474988638</v>
      </c>
      <c r="G160">
        <f t="shared" si="46"/>
        <v>0</v>
      </c>
      <c r="H160">
        <f t="shared" si="46"/>
        <v>0</v>
      </c>
      <c r="I160">
        <f t="shared" si="46"/>
        <v>0</v>
      </c>
      <c r="J160">
        <f t="shared" si="43"/>
        <v>6.0705327195746464E-17</v>
      </c>
      <c r="K160">
        <f t="shared" si="40"/>
        <v>0</v>
      </c>
      <c r="L160">
        <f t="shared" si="40"/>
        <v>0</v>
      </c>
      <c r="M160">
        <f t="shared" si="43"/>
        <v>0</v>
      </c>
      <c r="N160">
        <f t="shared" si="50"/>
        <v>5.2781237512130285E-25</v>
      </c>
      <c r="O160">
        <f t="shared" si="50"/>
        <v>0</v>
      </c>
      <c r="P160">
        <f t="shared" si="50"/>
        <v>0</v>
      </c>
      <c r="Q160">
        <f t="shared" si="50"/>
        <v>0</v>
      </c>
      <c r="R160">
        <f t="shared" si="47"/>
        <v>1027.4148474988638</v>
      </c>
      <c r="S160">
        <f t="shared" si="44"/>
        <v>0.14705588605170306</v>
      </c>
      <c r="T160">
        <f t="shared" si="48"/>
        <v>2.1625433622451472E-2</v>
      </c>
    </row>
    <row r="161" spans="1:20" x14ac:dyDescent="0.25">
      <c r="A161">
        <f t="shared" si="49"/>
        <v>955.44999999999322</v>
      </c>
      <c r="B161">
        <v>1144</v>
      </c>
      <c r="C161">
        <f t="shared" si="41"/>
        <v>68.356070457793749</v>
      </c>
      <c r="D161">
        <f t="shared" si="42"/>
        <v>285.27449503290308</v>
      </c>
      <c r="E161">
        <f t="shared" si="45"/>
        <v>1075.6439295422063</v>
      </c>
      <c r="F161">
        <f t="shared" si="46"/>
        <v>1052.8979780394632</v>
      </c>
      <c r="G161">
        <f t="shared" si="46"/>
        <v>0</v>
      </c>
      <c r="H161">
        <f t="shared" si="46"/>
        <v>0</v>
      </c>
      <c r="I161">
        <f t="shared" si="46"/>
        <v>0</v>
      </c>
      <c r="J161">
        <f t="shared" si="43"/>
        <v>9.7922617512071402E-17</v>
      </c>
      <c r="K161">
        <f t="shared" si="40"/>
        <v>0</v>
      </c>
      <c r="L161">
        <f t="shared" si="40"/>
        <v>0</v>
      </c>
      <c r="M161">
        <f t="shared" si="43"/>
        <v>0</v>
      </c>
      <c r="N161">
        <f t="shared" si="50"/>
        <v>9.3479124030552223E-25</v>
      </c>
      <c r="O161">
        <f t="shared" si="50"/>
        <v>0</v>
      </c>
      <c r="P161">
        <f t="shared" si="50"/>
        <v>0</v>
      </c>
      <c r="Q161">
        <f t="shared" si="50"/>
        <v>0</v>
      </c>
      <c r="R161">
        <f t="shared" si="47"/>
        <v>1052.8979780394632</v>
      </c>
      <c r="S161">
        <f t="shared" si="44"/>
        <v>22.745951502743083</v>
      </c>
      <c r="T161">
        <f t="shared" si="48"/>
        <v>517.37830976514033</v>
      </c>
    </row>
    <row r="162" spans="1:20" x14ac:dyDescent="0.25">
      <c r="A162">
        <f t="shared" si="49"/>
        <v>955.49999999999318</v>
      </c>
      <c r="B162">
        <v>1191</v>
      </c>
      <c r="C162">
        <f t="shared" si="41"/>
        <v>68.274044300502965</v>
      </c>
      <c r="D162">
        <f t="shared" si="42"/>
        <v>285.22449503290312</v>
      </c>
      <c r="E162">
        <f t="shared" si="45"/>
        <v>1122.725955699497</v>
      </c>
      <c r="F162">
        <f t="shared" si="46"/>
        <v>1074.6086861847527</v>
      </c>
      <c r="G162">
        <f t="shared" si="46"/>
        <v>0</v>
      </c>
      <c r="H162">
        <f t="shared" si="46"/>
        <v>0</v>
      </c>
      <c r="I162">
        <f t="shared" si="46"/>
        <v>0</v>
      </c>
      <c r="J162">
        <f t="shared" si="43"/>
        <v>1.5752363596113344E-16</v>
      </c>
      <c r="K162">
        <f t="shared" si="40"/>
        <v>0</v>
      </c>
      <c r="L162">
        <f t="shared" si="40"/>
        <v>0</v>
      </c>
      <c r="M162">
        <f t="shared" si="43"/>
        <v>0</v>
      </c>
      <c r="N162">
        <f t="shared" si="50"/>
        <v>1.6510347110484352E-24</v>
      </c>
      <c r="O162">
        <f t="shared" si="50"/>
        <v>0</v>
      </c>
      <c r="P162">
        <f t="shared" si="50"/>
        <v>0</v>
      </c>
      <c r="Q162">
        <f t="shared" si="50"/>
        <v>0</v>
      </c>
      <c r="R162">
        <f t="shared" si="47"/>
        <v>1074.6086861847527</v>
      </c>
      <c r="S162">
        <f t="shared" si="44"/>
        <v>48.117269514744294</v>
      </c>
      <c r="T162">
        <f t="shared" si="48"/>
        <v>2315.2716255545406</v>
      </c>
    </row>
    <row r="163" spans="1:20" x14ac:dyDescent="0.25">
      <c r="A163">
        <f t="shared" si="49"/>
        <v>955.54999999999313</v>
      </c>
      <c r="B163">
        <v>1222</v>
      </c>
      <c r="C163">
        <f t="shared" si="41"/>
        <v>68.192018143212181</v>
      </c>
      <c r="D163">
        <f t="shared" si="42"/>
        <v>285.17449503290317</v>
      </c>
      <c r="E163">
        <f t="shared" si="45"/>
        <v>1153.8079818567878</v>
      </c>
      <c r="F163">
        <f t="shared" si="46"/>
        <v>1092.2901130551816</v>
      </c>
      <c r="G163">
        <f t="shared" si="46"/>
        <v>0</v>
      </c>
      <c r="H163">
        <f t="shared" si="46"/>
        <v>0</v>
      </c>
      <c r="I163">
        <f t="shared" si="46"/>
        <v>0</v>
      </c>
      <c r="J163">
        <f t="shared" si="43"/>
        <v>2.5270564632008656E-16</v>
      </c>
      <c r="K163">
        <f t="shared" si="40"/>
        <v>0</v>
      </c>
      <c r="L163">
        <f t="shared" si="40"/>
        <v>0</v>
      </c>
      <c r="M163">
        <f t="shared" si="43"/>
        <v>0</v>
      </c>
      <c r="N163">
        <f t="shared" si="50"/>
        <v>2.9080661279245258E-24</v>
      </c>
      <c r="O163">
        <f t="shared" si="50"/>
        <v>0</v>
      </c>
      <c r="P163">
        <f t="shared" si="50"/>
        <v>0</v>
      </c>
      <c r="Q163">
        <f t="shared" si="50"/>
        <v>0</v>
      </c>
      <c r="R163">
        <f t="shared" si="47"/>
        <v>1092.2901130551816</v>
      </c>
      <c r="S163">
        <f t="shared" si="44"/>
        <v>61.517868801606255</v>
      </c>
      <c r="T163">
        <f t="shared" si="48"/>
        <v>3784.4481818916402</v>
      </c>
    </row>
    <row r="164" spans="1:20" x14ac:dyDescent="0.25">
      <c r="A164">
        <f t="shared" si="49"/>
        <v>955.59999999999309</v>
      </c>
      <c r="B164">
        <v>1233</v>
      </c>
      <c r="C164">
        <f t="shared" si="41"/>
        <v>68.109991985921397</v>
      </c>
      <c r="D164">
        <f t="shared" si="42"/>
        <v>285.12449503290321</v>
      </c>
      <c r="E164">
        <f t="shared" si="45"/>
        <v>1164.8900080140786</v>
      </c>
      <c r="F164">
        <f t="shared" si="46"/>
        <v>1105.7304243778751</v>
      </c>
      <c r="G164">
        <f t="shared" si="46"/>
        <v>0</v>
      </c>
      <c r="H164">
        <f t="shared" si="46"/>
        <v>0</v>
      </c>
      <c r="I164">
        <f t="shared" si="46"/>
        <v>0</v>
      </c>
      <c r="J164">
        <f t="shared" si="43"/>
        <v>4.042878297083389E-16</v>
      </c>
      <c r="K164">
        <f t="shared" si="40"/>
        <v>0</v>
      </c>
      <c r="L164">
        <f t="shared" si="40"/>
        <v>0</v>
      </c>
      <c r="M164">
        <f t="shared" si="43"/>
        <v>0</v>
      </c>
      <c r="N164">
        <f t="shared" si="50"/>
        <v>5.1080937128784511E-24</v>
      </c>
      <c r="O164">
        <f t="shared" si="50"/>
        <v>0</v>
      </c>
      <c r="P164">
        <f t="shared" si="50"/>
        <v>0</v>
      </c>
      <c r="Q164">
        <f t="shared" si="50"/>
        <v>0</v>
      </c>
      <c r="R164">
        <f t="shared" si="47"/>
        <v>1105.7304243778751</v>
      </c>
      <c r="S164">
        <f t="shared" si="44"/>
        <v>59.159583636203479</v>
      </c>
      <c r="T164">
        <f t="shared" si="48"/>
        <v>3499.8563360089543</v>
      </c>
    </row>
    <row r="165" spans="1:20" x14ac:dyDescent="0.25">
      <c r="A165">
        <f t="shared" si="49"/>
        <v>955.64999999999304</v>
      </c>
      <c r="B165">
        <v>1188</v>
      </c>
      <c r="C165">
        <f t="shared" si="41"/>
        <v>68.027965828630613</v>
      </c>
      <c r="D165">
        <f t="shared" si="42"/>
        <v>285.07449503290326</v>
      </c>
      <c r="E165">
        <f t="shared" si="45"/>
        <v>1119.9720341713694</v>
      </c>
      <c r="F165">
        <f t="shared" si="46"/>
        <v>1114.7670338694306</v>
      </c>
      <c r="G165">
        <f t="shared" si="46"/>
        <v>0</v>
      </c>
      <c r="H165">
        <f t="shared" si="46"/>
        <v>0</v>
      </c>
      <c r="I165">
        <f t="shared" si="46"/>
        <v>0</v>
      </c>
      <c r="J165">
        <f t="shared" si="43"/>
        <v>6.450195745391482E-16</v>
      </c>
      <c r="K165">
        <f t="shared" si="40"/>
        <v>0</v>
      </c>
      <c r="L165">
        <f t="shared" si="40"/>
        <v>0</v>
      </c>
      <c r="M165">
        <f t="shared" si="43"/>
        <v>0</v>
      </c>
      <c r="N165">
        <f t="shared" si="50"/>
        <v>8.9478756236326309E-24</v>
      </c>
      <c r="O165">
        <f t="shared" si="50"/>
        <v>0</v>
      </c>
      <c r="P165">
        <f t="shared" si="50"/>
        <v>0</v>
      </c>
      <c r="Q165">
        <f t="shared" si="50"/>
        <v>0</v>
      </c>
      <c r="R165">
        <f t="shared" si="47"/>
        <v>1114.7670338694306</v>
      </c>
      <c r="S165">
        <f t="shared" si="44"/>
        <v>5.2050003019387532</v>
      </c>
      <c r="T165">
        <f t="shared" si="48"/>
        <v>27.09202814318251</v>
      </c>
    </row>
    <row r="166" spans="1:20" x14ac:dyDescent="0.25">
      <c r="A166">
        <f t="shared" si="49"/>
        <v>955.699999999993</v>
      </c>
      <c r="B166">
        <v>1234</v>
      </c>
      <c r="C166">
        <f t="shared" si="41"/>
        <v>67.945939671340057</v>
      </c>
      <c r="D166">
        <f t="shared" si="42"/>
        <v>285.0244950329033</v>
      </c>
      <c r="E166">
        <f t="shared" si="45"/>
        <v>1166.0540603286599</v>
      </c>
      <c r="F166">
        <f t="shared" si="46"/>
        <v>1119.2898766189758</v>
      </c>
      <c r="G166">
        <f t="shared" si="46"/>
        <v>0</v>
      </c>
      <c r="H166">
        <f t="shared" si="46"/>
        <v>0</v>
      </c>
      <c r="I166">
        <f t="shared" si="46"/>
        <v>0</v>
      </c>
      <c r="J166">
        <f t="shared" si="43"/>
        <v>1.0262699797735374E-15</v>
      </c>
      <c r="K166">
        <f t="shared" si="40"/>
        <v>0</v>
      </c>
      <c r="L166">
        <f t="shared" si="40"/>
        <v>0</v>
      </c>
      <c r="M166">
        <f t="shared" si="43"/>
        <v>0</v>
      </c>
      <c r="N166">
        <f t="shared" si="50"/>
        <v>1.563102743994495E-23</v>
      </c>
      <c r="O166">
        <f t="shared" si="50"/>
        <v>0</v>
      </c>
      <c r="P166">
        <f t="shared" si="50"/>
        <v>0</v>
      </c>
      <c r="Q166">
        <f t="shared" si="50"/>
        <v>0</v>
      </c>
      <c r="R166">
        <f t="shared" si="47"/>
        <v>1119.2898766189758</v>
      </c>
      <c r="S166">
        <f t="shared" si="44"/>
        <v>46.764183709684175</v>
      </c>
      <c r="T166">
        <f t="shared" si="48"/>
        <v>2186.8888780330908</v>
      </c>
    </row>
    <row r="167" spans="1:20" x14ac:dyDescent="0.25">
      <c r="A167">
        <f t="shared" si="49"/>
        <v>955.74999999999295</v>
      </c>
      <c r="B167">
        <v>1241</v>
      </c>
      <c r="C167">
        <f t="shared" si="41"/>
        <v>67.863913514049273</v>
      </c>
      <c r="D167">
        <f t="shared" si="42"/>
        <v>284.97449503290335</v>
      </c>
      <c r="E167">
        <f t="shared" si="45"/>
        <v>1173.1360864859507</v>
      </c>
      <c r="F167">
        <f t="shared" si="46"/>
        <v>1119.2436403358681</v>
      </c>
      <c r="G167">
        <f t="shared" si="46"/>
        <v>0</v>
      </c>
      <c r="H167">
        <f t="shared" si="46"/>
        <v>0</v>
      </c>
      <c r="I167">
        <f t="shared" si="46"/>
        <v>0</v>
      </c>
      <c r="J167">
        <f t="shared" si="43"/>
        <v>1.6283841263526384E-15</v>
      </c>
      <c r="K167">
        <f t="shared" si="40"/>
        <v>0</v>
      </c>
      <c r="L167">
        <f t="shared" si="40"/>
        <v>0</v>
      </c>
      <c r="M167">
        <f t="shared" si="43"/>
        <v>0</v>
      </c>
      <c r="N167">
        <f t="shared" si="50"/>
        <v>2.7230876246131939E-23</v>
      </c>
      <c r="O167">
        <f t="shared" si="50"/>
        <v>0</v>
      </c>
      <c r="P167">
        <f t="shared" si="50"/>
        <v>0</v>
      </c>
      <c r="Q167">
        <f t="shared" si="50"/>
        <v>0</v>
      </c>
      <c r="R167">
        <f t="shared" si="47"/>
        <v>1119.2436403358681</v>
      </c>
      <c r="S167">
        <f t="shared" si="44"/>
        <v>53.892446150082606</v>
      </c>
      <c r="T167">
        <f t="shared" si="48"/>
        <v>2904.3957520395534</v>
      </c>
    </row>
    <row r="168" spans="1:20" x14ac:dyDescent="0.25">
      <c r="A168">
        <f t="shared" si="49"/>
        <v>955.79999999999291</v>
      </c>
      <c r="B168">
        <v>1225</v>
      </c>
      <c r="C168">
        <f t="shared" si="41"/>
        <v>67.781887356758489</v>
      </c>
      <c r="D168">
        <f t="shared" si="42"/>
        <v>284.92449503290339</v>
      </c>
      <c r="E168">
        <f t="shared" si="45"/>
        <v>1157.2181126432415</v>
      </c>
      <c r="F168">
        <f t="shared" si="46"/>
        <v>1114.6288912234702</v>
      </c>
      <c r="G168">
        <f t="shared" si="46"/>
        <v>0</v>
      </c>
      <c r="H168">
        <f t="shared" si="46"/>
        <v>0</v>
      </c>
      <c r="I168">
        <f t="shared" si="46"/>
        <v>0</v>
      </c>
      <c r="J168">
        <f t="shared" si="43"/>
        <v>2.5766688037306596E-15</v>
      </c>
      <c r="K168">
        <f t="shared" si="40"/>
        <v>0</v>
      </c>
      <c r="L168">
        <f t="shared" si="40"/>
        <v>0</v>
      </c>
      <c r="M168">
        <f t="shared" si="43"/>
        <v>0</v>
      </c>
      <c r="N168">
        <f t="shared" si="50"/>
        <v>4.7308830445988013E-23</v>
      </c>
      <c r="O168">
        <f t="shared" si="50"/>
        <v>0</v>
      </c>
      <c r="P168">
        <f t="shared" si="50"/>
        <v>0</v>
      </c>
      <c r="Q168">
        <f t="shared" si="50"/>
        <v>0</v>
      </c>
      <c r="R168">
        <f t="shared" si="47"/>
        <v>1114.6288912234702</v>
      </c>
      <c r="S168">
        <f t="shared" si="44"/>
        <v>42.58922141977132</v>
      </c>
      <c r="T168">
        <f t="shared" si="48"/>
        <v>1813.8417811423083</v>
      </c>
    </row>
    <row r="169" spans="1:20" x14ac:dyDescent="0.25">
      <c r="A169">
        <f t="shared" si="49"/>
        <v>955.84999999999286</v>
      </c>
      <c r="B169">
        <v>1240</v>
      </c>
      <c r="C169">
        <f t="shared" si="41"/>
        <v>67.699861199467705</v>
      </c>
      <c r="D169">
        <f t="shared" si="42"/>
        <v>284.87449503290344</v>
      </c>
      <c r="E169">
        <f t="shared" si="45"/>
        <v>1172.3001388005323</v>
      </c>
      <c r="F169">
        <f t="shared" si="46"/>
        <v>1105.5020624387887</v>
      </c>
      <c r="G169">
        <f t="shared" si="46"/>
        <v>0</v>
      </c>
      <c r="H169">
        <f t="shared" si="46"/>
        <v>0</v>
      </c>
      <c r="I169">
        <f t="shared" si="46"/>
        <v>0</v>
      </c>
      <c r="J169">
        <f t="shared" si="43"/>
        <v>4.0659950243740486E-15</v>
      </c>
      <c r="K169">
        <f t="shared" si="40"/>
        <v>0</v>
      </c>
      <c r="L169">
        <f t="shared" si="40"/>
        <v>0</v>
      </c>
      <c r="M169">
        <f t="shared" si="43"/>
        <v>0</v>
      </c>
      <c r="N169">
        <f t="shared" si="50"/>
        <v>8.1965163805946489E-23</v>
      </c>
      <c r="O169">
        <f t="shared" si="50"/>
        <v>0</v>
      </c>
      <c r="P169">
        <f t="shared" si="50"/>
        <v>0</v>
      </c>
      <c r="Q169">
        <f t="shared" si="50"/>
        <v>0</v>
      </c>
      <c r="R169">
        <f t="shared" si="47"/>
        <v>1105.5020624387887</v>
      </c>
      <c r="S169">
        <f t="shared" si="44"/>
        <v>66.798076361743597</v>
      </c>
      <c r="T169">
        <f t="shared" si="48"/>
        <v>4461.9830056293285</v>
      </c>
    </row>
    <row r="170" spans="1:20" x14ac:dyDescent="0.25">
      <c r="A170">
        <f t="shared" si="49"/>
        <v>955.89999999999281</v>
      </c>
      <c r="B170">
        <v>1175</v>
      </c>
      <c r="C170">
        <f t="shared" si="41"/>
        <v>67.617835042176921</v>
      </c>
      <c r="D170">
        <f t="shared" si="42"/>
        <v>284.82449503290349</v>
      </c>
      <c r="E170">
        <f t="shared" si="45"/>
        <v>1107.3821649578231</v>
      </c>
      <c r="F170">
        <f t="shared" si="46"/>
        <v>1091.9743054668306</v>
      </c>
      <c r="G170">
        <f t="shared" si="46"/>
        <v>0</v>
      </c>
      <c r="H170">
        <f t="shared" si="46"/>
        <v>0</v>
      </c>
      <c r="I170">
        <f t="shared" si="46"/>
        <v>0</v>
      </c>
      <c r="J170">
        <f t="shared" si="43"/>
        <v>6.398550332119105E-15</v>
      </c>
      <c r="K170">
        <f t="shared" si="40"/>
        <v>0</v>
      </c>
      <c r="L170">
        <f t="shared" si="40"/>
        <v>0</v>
      </c>
      <c r="M170">
        <f t="shared" si="43"/>
        <v>0</v>
      </c>
      <c r="N170">
        <f t="shared" si="50"/>
        <v>1.4161945372767271E-22</v>
      </c>
      <c r="O170">
        <f t="shared" si="50"/>
        <v>0</v>
      </c>
      <c r="P170">
        <f t="shared" si="50"/>
        <v>0</v>
      </c>
      <c r="Q170">
        <f t="shared" si="50"/>
        <v>0</v>
      </c>
      <c r="R170">
        <f t="shared" si="47"/>
        <v>1091.9743054668306</v>
      </c>
      <c r="S170">
        <f t="shared" si="44"/>
        <v>15.40785949099245</v>
      </c>
      <c r="T170">
        <f t="shared" si="48"/>
        <v>237.40213409416614</v>
      </c>
    </row>
    <row r="171" spans="1:20" x14ac:dyDescent="0.25">
      <c r="A171">
        <f t="shared" si="49"/>
        <v>955.94999999999277</v>
      </c>
      <c r="B171">
        <v>1181</v>
      </c>
      <c r="C171">
        <f t="shared" si="41"/>
        <v>67.535808884886137</v>
      </c>
      <c r="D171">
        <f t="shared" si="42"/>
        <v>284.77449503290353</v>
      </c>
      <c r="E171">
        <f t="shared" si="45"/>
        <v>1113.4641911151139</v>
      </c>
      <c r="F171">
        <f t="shared" si="46"/>
        <v>1074.2092370955686</v>
      </c>
      <c r="G171">
        <f t="shared" si="46"/>
        <v>0</v>
      </c>
      <c r="H171">
        <f t="shared" si="46"/>
        <v>0</v>
      </c>
      <c r="I171">
        <f t="shared" si="46"/>
        <v>0</v>
      </c>
      <c r="J171">
        <f t="shared" si="43"/>
        <v>1.0041598263206309E-14</v>
      </c>
      <c r="K171">
        <f t="shared" si="40"/>
        <v>0</v>
      </c>
      <c r="L171">
        <f t="shared" si="40"/>
        <v>0</v>
      </c>
      <c r="M171">
        <f t="shared" si="43"/>
        <v>0</v>
      </c>
      <c r="N171">
        <f t="shared" si="50"/>
        <v>2.4401865148680194E-22</v>
      </c>
      <c r="O171">
        <f t="shared" si="50"/>
        <v>0</v>
      </c>
      <c r="P171">
        <f t="shared" si="50"/>
        <v>0</v>
      </c>
      <c r="Q171">
        <f t="shared" si="50"/>
        <v>0</v>
      </c>
      <c r="R171">
        <f t="shared" si="47"/>
        <v>1074.2092370955686</v>
      </c>
      <c r="S171">
        <f t="shared" si="44"/>
        <v>39.254954019545266</v>
      </c>
      <c r="T171">
        <f t="shared" si="48"/>
        <v>1540.9514150766131</v>
      </c>
    </row>
    <row r="172" spans="1:20" x14ac:dyDescent="0.25">
      <c r="A172">
        <f t="shared" si="49"/>
        <v>955.99999999999272</v>
      </c>
      <c r="B172">
        <v>1111</v>
      </c>
      <c r="C172">
        <f t="shared" si="41"/>
        <v>67.453782727595581</v>
      </c>
      <c r="D172">
        <f t="shared" si="42"/>
        <v>284.72449503290358</v>
      </c>
      <c r="E172">
        <f t="shared" si="45"/>
        <v>1043.5462172724044</v>
      </c>
      <c r="F172">
        <f t="shared" si="46"/>
        <v>1052.4196458401909</v>
      </c>
      <c r="G172">
        <f t="shared" si="46"/>
        <v>0</v>
      </c>
      <c r="H172">
        <f t="shared" si="46"/>
        <v>0</v>
      </c>
      <c r="I172">
        <f t="shared" si="46"/>
        <v>0</v>
      </c>
      <c r="J172">
        <f t="shared" si="43"/>
        <v>1.5715586689698039E-14</v>
      </c>
      <c r="K172">
        <f t="shared" si="40"/>
        <v>0</v>
      </c>
      <c r="L172">
        <f t="shared" si="40"/>
        <v>0</v>
      </c>
      <c r="M172">
        <f t="shared" si="43"/>
        <v>0</v>
      </c>
      <c r="N172">
        <f t="shared" ref="N172:Q191" si="51">N$5*EXP(-(($D172-N$6)^2)/(2*N$7^2))</f>
        <v>4.1930460777332398E-22</v>
      </c>
      <c r="O172">
        <f t="shared" si="51"/>
        <v>0</v>
      </c>
      <c r="P172">
        <f t="shared" si="51"/>
        <v>0</v>
      </c>
      <c r="Q172">
        <f t="shared" si="51"/>
        <v>0</v>
      </c>
      <c r="R172">
        <f t="shared" si="47"/>
        <v>1052.4196458401909</v>
      </c>
      <c r="S172">
        <f t="shared" si="44"/>
        <v>-8.8734285677865046</v>
      </c>
      <c r="T172">
        <f t="shared" si="48"/>
        <v>78.737734547609662</v>
      </c>
    </row>
    <row r="173" spans="1:20" x14ac:dyDescent="0.25">
      <c r="A173">
        <f t="shared" si="49"/>
        <v>956.04999999999268</v>
      </c>
      <c r="B173">
        <v>1034</v>
      </c>
      <c r="C173">
        <f t="shared" si="41"/>
        <v>67.371756570304797</v>
      </c>
      <c r="D173">
        <f t="shared" si="42"/>
        <v>284.67449503290362</v>
      </c>
      <c r="E173">
        <f t="shared" si="45"/>
        <v>966.6282434296952</v>
      </c>
      <c r="F173">
        <f t="shared" si="46"/>
        <v>1026.8632505048836</v>
      </c>
      <c r="G173">
        <f t="shared" si="46"/>
        <v>0</v>
      </c>
      <c r="H173">
        <f t="shared" si="46"/>
        <v>0</v>
      </c>
      <c r="I173">
        <f t="shared" si="46"/>
        <v>0</v>
      </c>
      <c r="J173">
        <f t="shared" si="43"/>
        <v>2.4528153704370651E-14</v>
      </c>
      <c r="K173">
        <f t="shared" si="40"/>
        <v>0</v>
      </c>
      <c r="L173">
        <f t="shared" si="40"/>
        <v>0</v>
      </c>
      <c r="M173">
        <f t="shared" si="43"/>
        <v>0</v>
      </c>
      <c r="N173">
        <f t="shared" si="51"/>
        <v>7.1852643602240953E-22</v>
      </c>
      <c r="O173">
        <f t="shared" si="51"/>
        <v>0</v>
      </c>
      <c r="P173">
        <f t="shared" si="51"/>
        <v>0</v>
      </c>
      <c r="Q173">
        <f t="shared" si="51"/>
        <v>0</v>
      </c>
      <c r="R173">
        <f t="shared" si="47"/>
        <v>1026.8632505048836</v>
      </c>
      <c r="S173">
        <f t="shared" si="44"/>
        <v>-60.235007075188378</v>
      </c>
      <c r="T173">
        <f t="shared" si="48"/>
        <v>3628.2560773479941</v>
      </c>
    </row>
    <row r="174" spans="1:20" x14ac:dyDescent="0.25">
      <c r="A174">
        <f t="shared" si="49"/>
        <v>956.09999999999263</v>
      </c>
      <c r="B174">
        <v>1066</v>
      </c>
      <c r="C174">
        <f t="shared" si="41"/>
        <v>67.289730413014013</v>
      </c>
      <c r="D174">
        <f t="shared" si="42"/>
        <v>284.62449503290367</v>
      </c>
      <c r="E174">
        <f t="shared" si="45"/>
        <v>998.71026958698599</v>
      </c>
      <c r="F174">
        <f t="shared" si="46"/>
        <v>997.83762906094807</v>
      </c>
      <c r="G174">
        <f t="shared" si="46"/>
        <v>0</v>
      </c>
      <c r="H174">
        <f t="shared" si="46"/>
        <v>0</v>
      </c>
      <c r="I174">
        <f t="shared" si="46"/>
        <v>0</v>
      </c>
      <c r="J174">
        <f t="shared" si="43"/>
        <v>3.8177336300390837E-14</v>
      </c>
      <c r="K174">
        <f t="shared" si="40"/>
        <v>0</v>
      </c>
      <c r="L174">
        <f t="shared" si="40"/>
        <v>0</v>
      </c>
      <c r="M174">
        <f t="shared" si="43"/>
        <v>0</v>
      </c>
      <c r="N174">
        <f t="shared" si="51"/>
        <v>1.2278982261055467E-21</v>
      </c>
      <c r="O174">
        <f t="shared" si="51"/>
        <v>0</v>
      </c>
      <c r="P174">
        <f t="shared" si="51"/>
        <v>0</v>
      </c>
      <c r="Q174">
        <f t="shared" si="51"/>
        <v>0</v>
      </c>
      <c r="R174">
        <f t="shared" si="47"/>
        <v>997.83762906094807</v>
      </c>
      <c r="S174">
        <f t="shared" si="44"/>
        <v>0.87264052603791242</v>
      </c>
      <c r="T174">
        <f t="shared" si="48"/>
        <v>0.7615014876837245</v>
      </c>
    </row>
    <row r="175" spans="1:20" x14ac:dyDescent="0.25">
      <c r="A175">
        <f t="shared" si="49"/>
        <v>956.14999999999259</v>
      </c>
      <c r="B175">
        <v>979</v>
      </c>
      <c r="C175">
        <f t="shared" si="41"/>
        <v>67.207704255723229</v>
      </c>
      <c r="D175">
        <f t="shared" si="42"/>
        <v>284.57449503290371</v>
      </c>
      <c r="E175">
        <f t="shared" si="45"/>
        <v>911.79229574427677</v>
      </c>
      <c r="F175">
        <f t="shared" si="46"/>
        <v>965.67445728352868</v>
      </c>
      <c r="G175">
        <f t="shared" si="46"/>
        <v>0</v>
      </c>
      <c r="H175">
        <f t="shared" si="46"/>
        <v>0</v>
      </c>
      <c r="I175">
        <f t="shared" si="46"/>
        <v>0</v>
      </c>
      <c r="J175">
        <f t="shared" si="43"/>
        <v>5.9258805428964586E-14</v>
      </c>
      <c r="K175">
        <f t="shared" si="40"/>
        <v>0</v>
      </c>
      <c r="L175">
        <f t="shared" si="40"/>
        <v>0</v>
      </c>
      <c r="M175">
        <f t="shared" si="43"/>
        <v>0</v>
      </c>
      <c r="N175">
        <f t="shared" si="51"/>
        <v>2.0926109659225063E-21</v>
      </c>
      <c r="O175">
        <f t="shared" si="51"/>
        <v>0</v>
      </c>
      <c r="P175">
        <f t="shared" si="51"/>
        <v>0</v>
      </c>
      <c r="Q175">
        <f t="shared" si="51"/>
        <v>0</v>
      </c>
      <c r="R175">
        <f t="shared" si="47"/>
        <v>965.6744572835288</v>
      </c>
      <c r="S175">
        <f t="shared" si="44"/>
        <v>-53.882161539252024</v>
      </c>
      <c r="T175">
        <f t="shared" si="48"/>
        <v>2903.2873321420502</v>
      </c>
    </row>
    <row r="176" spans="1:20" x14ac:dyDescent="0.25">
      <c r="A176">
        <f t="shared" si="49"/>
        <v>956.19999999999254</v>
      </c>
      <c r="B176">
        <v>927</v>
      </c>
      <c r="C176">
        <f t="shared" si="41"/>
        <v>67.125678098432445</v>
      </c>
      <c r="D176">
        <f t="shared" si="42"/>
        <v>284.52449503290376</v>
      </c>
      <c r="E176">
        <f t="shared" si="45"/>
        <v>859.87432190156755</v>
      </c>
      <c r="F176">
        <f t="shared" si="46"/>
        <v>930.7332129320049</v>
      </c>
      <c r="G176">
        <f t="shared" si="46"/>
        <v>0</v>
      </c>
      <c r="H176">
        <f t="shared" si="46"/>
        <v>0</v>
      </c>
      <c r="I176">
        <f t="shared" si="46"/>
        <v>0</v>
      </c>
      <c r="J176">
        <f t="shared" si="43"/>
        <v>9.1729001392044963E-14</v>
      </c>
      <c r="K176">
        <f t="shared" si="40"/>
        <v>0</v>
      </c>
      <c r="L176">
        <f t="shared" si="40"/>
        <v>0</v>
      </c>
      <c r="M176">
        <f t="shared" si="43"/>
        <v>0</v>
      </c>
      <c r="N176">
        <f t="shared" si="51"/>
        <v>3.556486184074752E-21</v>
      </c>
      <c r="O176">
        <f t="shared" si="51"/>
        <v>0</v>
      </c>
      <c r="P176">
        <f t="shared" si="51"/>
        <v>0</v>
      </c>
      <c r="Q176">
        <f t="shared" si="51"/>
        <v>0</v>
      </c>
      <c r="R176">
        <f t="shared" si="47"/>
        <v>930.73321293200502</v>
      </c>
      <c r="S176">
        <f t="shared" si="44"/>
        <v>-70.858891030437462</v>
      </c>
      <c r="T176">
        <f t="shared" si="48"/>
        <v>5020.9824380634109</v>
      </c>
    </row>
    <row r="177" spans="1:20" x14ac:dyDescent="0.25">
      <c r="A177">
        <f t="shared" si="49"/>
        <v>956.2499999999925</v>
      </c>
      <c r="B177">
        <v>933</v>
      </c>
      <c r="C177">
        <f t="shared" si="41"/>
        <v>67.043651941141661</v>
      </c>
      <c r="D177">
        <f t="shared" si="42"/>
        <v>284.4744950329038</v>
      </c>
      <c r="E177">
        <f t="shared" si="45"/>
        <v>865.95634805885834</v>
      </c>
      <c r="F177">
        <f t="shared" si="46"/>
        <v>893.39451219944533</v>
      </c>
      <c r="G177">
        <f t="shared" si="46"/>
        <v>0</v>
      </c>
      <c r="H177">
        <f t="shared" si="46"/>
        <v>0</v>
      </c>
      <c r="I177">
        <f t="shared" si="46"/>
        <v>0</v>
      </c>
      <c r="J177">
        <f t="shared" si="43"/>
        <v>1.4160120297262265E-13</v>
      </c>
      <c r="K177">
        <f t="shared" si="40"/>
        <v>0</v>
      </c>
      <c r="L177">
        <f t="shared" si="40"/>
        <v>0</v>
      </c>
      <c r="M177">
        <f t="shared" si="43"/>
        <v>0</v>
      </c>
      <c r="N177">
        <f t="shared" si="51"/>
        <v>6.0278197797662406E-21</v>
      </c>
      <c r="O177">
        <f t="shared" si="51"/>
        <v>0</v>
      </c>
      <c r="P177">
        <f t="shared" si="51"/>
        <v>0</v>
      </c>
      <c r="Q177">
        <f t="shared" si="51"/>
        <v>0</v>
      </c>
      <c r="R177">
        <f t="shared" si="47"/>
        <v>893.39451219944544</v>
      </c>
      <c r="S177">
        <f t="shared" si="44"/>
        <v>-27.438164140587105</v>
      </c>
      <c r="T177">
        <f t="shared" si="48"/>
        <v>752.85285140580015</v>
      </c>
    </row>
    <row r="178" spans="1:20" x14ac:dyDescent="0.25">
      <c r="A178">
        <f t="shared" si="49"/>
        <v>956.29999999999245</v>
      </c>
      <c r="B178">
        <v>899</v>
      </c>
      <c r="C178">
        <f t="shared" si="41"/>
        <v>66.961625783851105</v>
      </c>
      <c r="D178">
        <f t="shared" si="42"/>
        <v>284.42449503290385</v>
      </c>
      <c r="E178">
        <f t="shared" si="45"/>
        <v>832.0383742161489</v>
      </c>
      <c r="F178">
        <f t="shared" si="46"/>
        <v>854.05325044107974</v>
      </c>
      <c r="G178">
        <f t="shared" si="46"/>
        <v>0</v>
      </c>
      <c r="H178">
        <f t="shared" si="46"/>
        <v>0</v>
      </c>
      <c r="I178">
        <f t="shared" si="46"/>
        <v>0</v>
      </c>
      <c r="J178">
        <f t="shared" si="43"/>
        <v>2.1798857103071708E-13</v>
      </c>
      <c r="K178">
        <f t="shared" si="40"/>
        <v>0</v>
      </c>
      <c r="L178">
        <f t="shared" si="40"/>
        <v>0</v>
      </c>
      <c r="M178">
        <f t="shared" si="43"/>
        <v>0</v>
      </c>
      <c r="N178">
        <f t="shared" si="51"/>
        <v>1.0188397880782659E-20</v>
      </c>
      <c r="O178">
        <f t="shared" si="51"/>
        <v>0</v>
      </c>
      <c r="P178">
        <f t="shared" si="51"/>
        <v>0</v>
      </c>
      <c r="Q178">
        <f t="shared" si="51"/>
        <v>0</v>
      </c>
      <c r="R178">
        <f t="shared" si="47"/>
        <v>854.05325044107997</v>
      </c>
      <c r="S178">
        <f t="shared" si="44"/>
        <v>-22.014876224931072</v>
      </c>
      <c r="T178">
        <f t="shared" si="48"/>
        <v>484.65477519903538</v>
      </c>
    </row>
    <row r="179" spans="1:20" x14ac:dyDescent="0.25">
      <c r="A179">
        <f t="shared" si="49"/>
        <v>956.34999999999241</v>
      </c>
      <c r="B179">
        <v>882</v>
      </c>
      <c r="C179">
        <f t="shared" si="41"/>
        <v>66.879599626560321</v>
      </c>
      <c r="D179">
        <f t="shared" si="42"/>
        <v>284.37449503290389</v>
      </c>
      <c r="E179">
        <f t="shared" si="45"/>
        <v>815.12040037343968</v>
      </c>
      <c r="F179">
        <f t="shared" si="46"/>
        <v>813.11171880073459</v>
      </c>
      <c r="G179">
        <f t="shared" si="46"/>
        <v>0</v>
      </c>
      <c r="H179">
        <f t="shared" si="46"/>
        <v>0</v>
      </c>
      <c r="I179">
        <f t="shared" si="46"/>
        <v>0</v>
      </c>
      <c r="J179">
        <f t="shared" si="43"/>
        <v>3.3466246862331108E-13</v>
      </c>
      <c r="K179">
        <f t="shared" si="40"/>
        <v>0</v>
      </c>
      <c r="L179">
        <f t="shared" si="40"/>
        <v>0</v>
      </c>
      <c r="M179">
        <f t="shared" si="43"/>
        <v>0</v>
      </c>
      <c r="N179">
        <f t="shared" si="51"/>
        <v>1.7173469323037055E-20</v>
      </c>
      <c r="O179">
        <f t="shared" si="51"/>
        <v>0</v>
      </c>
      <c r="P179">
        <f t="shared" si="51"/>
        <v>0</v>
      </c>
      <c r="Q179">
        <f t="shared" si="51"/>
        <v>0</v>
      </c>
      <c r="R179">
        <f t="shared" si="47"/>
        <v>813.11171880073493</v>
      </c>
      <c r="S179">
        <f t="shared" si="44"/>
        <v>2.0086815727047451</v>
      </c>
      <c r="T179">
        <f t="shared" si="48"/>
        <v>4.0348016605236081</v>
      </c>
    </row>
    <row r="180" spans="1:20" x14ac:dyDescent="0.25">
      <c r="A180">
        <f t="shared" si="49"/>
        <v>956.39999999999236</v>
      </c>
      <c r="B180">
        <v>797</v>
      </c>
      <c r="C180">
        <f t="shared" si="41"/>
        <v>66.797573469269537</v>
      </c>
      <c r="D180">
        <f t="shared" si="42"/>
        <v>284.32449503290394</v>
      </c>
      <c r="E180">
        <f t="shared" si="45"/>
        <v>730.20242653073046</v>
      </c>
      <c r="F180">
        <f t="shared" si="46"/>
        <v>770.97286249523722</v>
      </c>
      <c r="G180">
        <f t="shared" si="46"/>
        <v>0</v>
      </c>
      <c r="H180">
        <f t="shared" si="46"/>
        <v>0</v>
      </c>
      <c r="I180">
        <f t="shared" si="46"/>
        <v>0</v>
      </c>
      <c r="J180">
        <f t="shared" si="43"/>
        <v>5.123736656593017E-13</v>
      </c>
      <c r="K180">
        <f t="shared" si="40"/>
        <v>0</v>
      </c>
      <c r="L180">
        <f t="shared" si="40"/>
        <v>0</v>
      </c>
      <c r="M180">
        <f t="shared" si="43"/>
        <v>0</v>
      </c>
      <c r="N180">
        <f t="shared" si="51"/>
        <v>2.8867999206604848E-20</v>
      </c>
      <c r="O180">
        <f t="shared" si="51"/>
        <v>0</v>
      </c>
      <c r="P180">
        <f t="shared" si="51"/>
        <v>0</v>
      </c>
      <c r="Q180">
        <f t="shared" si="51"/>
        <v>0</v>
      </c>
      <c r="R180">
        <f t="shared" si="47"/>
        <v>770.97286249523779</v>
      </c>
      <c r="S180">
        <f t="shared" si="44"/>
        <v>-40.770435964507328</v>
      </c>
      <c r="T180">
        <f t="shared" si="48"/>
        <v>1662.2284487359925</v>
      </c>
    </row>
    <row r="181" spans="1:20" x14ac:dyDescent="0.25">
      <c r="A181">
        <f t="shared" si="49"/>
        <v>956.44999999999231</v>
      </c>
      <c r="B181">
        <v>753</v>
      </c>
      <c r="C181">
        <f t="shared" si="41"/>
        <v>66.715547311978753</v>
      </c>
      <c r="D181">
        <f t="shared" si="42"/>
        <v>284.27449503290399</v>
      </c>
      <c r="E181">
        <f t="shared" si="45"/>
        <v>686.28445268802125</v>
      </c>
      <c r="F181">
        <f t="shared" si="46"/>
        <v>728.03383560809766</v>
      </c>
      <c r="G181">
        <f t="shared" si="46"/>
        <v>0</v>
      </c>
      <c r="H181">
        <f t="shared" si="46"/>
        <v>0</v>
      </c>
      <c r="I181">
        <f t="shared" si="46"/>
        <v>0</v>
      </c>
      <c r="J181">
        <f t="shared" si="43"/>
        <v>7.8229957551644784E-13</v>
      </c>
      <c r="K181">
        <f t="shared" si="40"/>
        <v>0</v>
      </c>
      <c r="L181">
        <f t="shared" si="40"/>
        <v>0</v>
      </c>
      <c r="M181">
        <f t="shared" si="43"/>
        <v>0</v>
      </c>
      <c r="N181">
        <f t="shared" si="51"/>
        <v>4.8392920779787973E-20</v>
      </c>
      <c r="O181">
        <f t="shared" si="51"/>
        <v>0</v>
      </c>
      <c r="P181">
        <f t="shared" si="51"/>
        <v>0</v>
      </c>
      <c r="Q181">
        <f t="shared" si="51"/>
        <v>0</v>
      </c>
      <c r="R181">
        <f t="shared" si="47"/>
        <v>728.03383560809846</v>
      </c>
      <c r="S181">
        <f t="shared" si="44"/>
        <v>-41.74938292007721</v>
      </c>
      <c r="T181">
        <f t="shared" si="48"/>
        <v>1743.0109742072345</v>
      </c>
    </row>
    <row r="182" spans="1:20" x14ac:dyDescent="0.25">
      <c r="A182">
        <f t="shared" si="49"/>
        <v>956.49999999999227</v>
      </c>
      <c r="B182">
        <v>700</v>
      </c>
      <c r="C182">
        <f t="shared" si="41"/>
        <v>66.633521154687969</v>
      </c>
      <c r="D182">
        <f t="shared" si="42"/>
        <v>284.22449503290403</v>
      </c>
      <c r="E182">
        <f t="shared" si="45"/>
        <v>633.36647884531203</v>
      </c>
      <c r="F182">
        <f t="shared" si="46"/>
        <v>684.67999188775116</v>
      </c>
      <c r="G182">
        <f t="shared" si="46"/>
        <v>0</v>
      </c>
      <c r="H182">
        <f t="shared" si="46"/>
        <v>0</v>
      </c>
      <c r="I182">
        <f t="shared" si="46"/>
        <v>0</v>
      </c>
      <c r="J182">
        <f t="shared" si="43"/>
        <v>1.1911484586552463E-12</v>
      </c>
      <c r="K182">
        <f t="shared" si="40"/>
        <v>0</v>
      </c>
      <c r="L182">
        <f t="shared" si="40"/>
        <v>0</v>
      </c>
      <c r="M182">
        <f t="shared" si="43"/>
        <v>0</v>
      </c>
      <c r="N182">
        <f t="shared" si="51"/>
        <v>8.0900925415629703E-20</v>
      </c>
      <c r="O182">
        <f t="shared" si="51"/>
        <v>0</v>
      </c>
      <c r="P182">
        <f t="shared" si="51"/>
        <v>0</v>
      </c>
      <c r="Q182">
        <f t="shared" si="51"/>
        <v>0</v>
      </c>
      <c r="R182">
        <f t="shared" si="47"/>
        <v>684.67999188775229</v>
      </c>
      <c r="S182">
        <f t="shared" si="44"/>
        <v>-51.313513042440263</v>
      </c>
      <c r="T182">
        <f t="shared" si="48"/>
        <v>2633.0766207566871</v>
      </c>
    </row>
    <row r="183" spans="1:20" x14ac:dyDescent="0.25">
      <c r="A183">
        <f t="shared" si="49"/>
        <v>956.54999999999222</v>
      </c>
      <c r="B183">
        <v>681</v>
      </c>
      <c r="C183">
        <f t="shared" si="41"/>
        <v>66.551494997397185</v>
      </c>
      <c r="D183">
        <f t="shared" si="42"/>
        <v>284.17449503290408</v>
      </c>
      <c r="E183">
        <f t="shared" si="45"/>
        <v>614.44850500260281</v>
      </c>
      <c r="F183">
        <f t="shared" si="46"/>
        <v>641.2794319948573</v>
      </c>
      <c r="G183">
        <f t="shared" si="46"/>
        <v>0</v>
      </c>
      <c r="H183">
        <f t="shared" si="46"/>
        <v>0</v>
      </c>
      <c r="I183">
        <f t="shared" si="46"/>
        <v>0</v>
      </c>
      <c r="J183">
        <f t="shared" si="43"/>
        <v>1.8086944079082083E-12</v>
      </c>
      <c r="K183">
        <f t="shared" si="40"/>
        <v>0</v>
      </c>
      <c r="L183">
        <f t="shared" si="40"/>
        <v>0</v>
      </c>
      <c r="M183">
        <f t="shared" si="43"/>
        <v>0</v>
      </c>
      <c r="N183">
        <f t="shared" si="51"/>
        <v>1.3487505917394089E-19</v>
      </c>
      <c r="O183">
        <f t="shared" si="51"/>
        <v>0</v>
      </c>
      <c r="P183">
        <f t="shared" si="51"/>
        <v>0</v>
      </c>
      <c r="Q183">
        <f t="shared" si="51"/>
        <v>0</v>
      </c>
      <c r="R183">
        <f t="shared" si="47"/>
        <v>641.27943199485912</v>
      </c>
      <c r="S183">
        <f t="shared" si="44"/>
        <v>-26.830926992256309</v>
      </c>
      <c r="T183">
        <f t="shared" si="48"/>
        <v>719.89864326378813</v>
      </c>
    </row>
    <row r="184" spans="1:20" x14ac:dyDescent="0.25">
      <c r="A184">
        <f t="shared" si="49"/>
        <v>956.59999999999218</v>
      </c>
      <c r="B184">
        <v>661</v>
      </c>
      <c r="C184">
        <f t="shared" si="41"/>
        <v>66.469468840106629</v>
      </c>
      <c r="D184">
        <f t="shared" si="42"/>
        <v>284.12449503290412</v>
      </c>
      <c r="E184">
        <f t="shared" si="45"/>
        <v>594.53053115989337</v>
      </c>
      <c r="F184">
        <f t="shared" si="46"/>
        <v>598.17820576071404</v>
      </c>
      <c r="G184">
        <f t="shared" si="46"/>
        <v>0</v>
      </c>
      <c r="H184">
        <f t="shared" si="46"/>
        <v>0</v>
      </c>
      <c r="I184">
        <f t="shared" si="46"/>
        <v>0</v>
      </c>
      <c r="J184">
        <f t="shared" si="43"/>
        <v>2.7388673751832836E-12</v>
      </c>
      <c r="K184">
        <f t="shared" si="40"/>
        <v>0</v>
      </c>
      <c r="L184">
        <f t="shared" si="40"/>
        <v>0</v>
      </c>
      <c r="M184">
        <f t="shared" si="43"/>
        <v>0</v>
      </c>
      <c r="N184">
        <f t="shared" si="51"/>
        <v>2.2424166593020852E-19</v>
      </c>
      <c r="O184">
        <f t="shared" si="51"/>
        <v>0</v>
      </c>
      <c r="P184">
        <f t="shared" si="51"/>
        <v>0</v>
      </c>
      <c r="Q184">
        <f t="shared" si="51"/>
        <v>0</v>
      </c>
      <c r="R184">
        <f t="shared" si="47"/>
        <v>598.17820576071676</v>
      </c>
      <c r="S184">
        <f t="shared" si="44"/>
        <v>-3.6476746008233931</v>
      </c>
      <c r="T184">
        <f t="shared" si="48"/>
        <v>13.305529993492101</v>
      </c>
    </row>
    <row r="185" spans="1:20" x14ac:dyDescent="0.25">
      <c r="A185">
        <f t="shared" si="49"/>
        <v>956.64999999999213</v>
      </c>
      <c r="B185">
        <v>583</v>
      </c>
      <c r="C185">
        <f t="shared" si="41"/>
        <v>66.387442682815845</v>
      </c>
      <c r="D185">
        <f t="shared" si="42"/>
        <v>284.07449503290417</v>
      </c>
      <c r="E185">
        <f t="shared" si="45"/>
        <v>516.61255731718416</v>
      </c>
      <c r="F185">
        <f t="shared" si="46"/>
        <v>555.69624423521077</v>
      </c>
      <c r="G185">
        <f t="shared" si="46"/>
        <v>0</v>
      </c>
      <c r="H185">
        <f t="shared" si="46"/>
        <v>0</v>
      </c>
      <c r="I185">
        <f t="shared" si="46"/>
        <v>0</v>
      </c>
      <c r="J185">
        <f t="shared" si="43"/>
        <v>4.1360265129722714E-12</v>
      </c>
      <c r="K185">
        <f t="shared" si="40"/>
        <v>0</v>
      </c>
      <c r="L185">
        <f t="shared" si="40"/>
        <v>0</v>
      </c>
      <c r="M185">
        <f t="shared" si="43"/>
        <v>0</v>
      </c>
      <c r="N185">
        <f t="shared" si="51"/>
        <v>3.7179836741524948E-19</v>
      </c>
      <c r="O185">
        <f t="shared" si="51"/>
        <v>0</v>
      </c>
      <c r="P185">
        <f t="shared" si="51"/>
        <v>0</v>
      </c>
      <c r="Q185">
        <f t="shared" si="51"/>
        <v>0</v>
      </c>
      <c r="R185">
        <f t="shared" si="47"/>
        <v>555.69624423521486</v>
      </c>
      <c r="S185">
        <f t="shared" si="44"/>
        <v>-39.083686918030708</v>
      </c>
      <c r="T185">
        <f t="shared" si="48"/>
        <v>1527.5345831066447</v>
      </c>
    </row>
    <row r="186" spans="1:20" x14ac:dyDescent="0.25">
      <c r="A186">
        <f t="shared" si="49"/>
        <v>956.69999999999209</v>
      </c>
      <c r="B186">
        <v>571</v>
      </c>
      <c r="C186">
        <f t="shared" si="41"/>
        <v>66.305416525525061</v>
      </c>
      <c r="D186">
        <f t="shared" si="42"/>
        <v>284.02449503290421</v>
      </c>
      <c r="E186">
        <f t="shared" si="45"/>
        <v>504.69458347447494</v>
      </c>
      <c r="F186">
        <f t="shared" si="46"/>
        <v>514.12407157184816</v>
      </c>
      <c r="G186">
        <f t="shared" si="46"/>
        <v>0</v>
      </c>
      <c r="H186">
        <f t="shared" si="46"/>
        <v>0</v>
      </c>
      <c r="I186">
        <f t="shared" si="46"/>
        <v>0</v>
      </c>
      <c r="J186">
        <f t="shared" si="43"/>
        <v>6.2287676309261846E-12</v>
      </c>
      <c r="K186">
        <f t="shared" si="40"/>
        <v>0</v>
      </c>
      <c r="L186">
        <f t="shared" si="40"/>
        <v>0</v>
      </c>
      <c r="M186">
        <f t="shared" si="43"/>
        <v>0</v>
      </c>
      <c r="N186">
        <f t="shared" si="51"/>
        <v>6.1475936012315635E-19</v>
      </c>
      <c r="O186">
        <f t="shared" si="51"/>
        <v>0</v>
      </c>
      <c r="P186">
        <f t="shared" si="51"/>
        <v>0</v>
      </c>
      <c r="Q186">
        <f t="shared" si="51"/>
        <v>0</v>
      </c>
      <c r="R186">
        <f t="shared" si="47"/>
        <v>514.12407157185442</v>
      </c>
      <c r="S186">
        <f t="shared" si="44"/>
        <v>-9.4294880973794761</v>
      </c>
      <c r="T186">
        <f t="shared" si="48"/>
        <v>88.915245778621212</v>
      </c>
    </row>
    <row r="187" spans="1:20" x14ac:dyDescent="0.25">
      <c r="A187">
        <f t="shared" si="49"/>
        <v>956.74999999999204</v>
      </c>
      <c r="B187">
        <v>561</v>
      </c>
      <c r="C187">
        <f t="shared" si="41"/>
        <v>66.223390368234277</v>
      </c>
      <c r="D187">
        <f t="shared" si="42"/>
        <v>283.97449503290426</v>
      </c>
      <c r="E187">
        <f t="shared" si="45"/>
        <v>494.77660963176572</v>
      </c>
      <c r="F187">
        <f t="shared" si="46"/>
        <v>473.72032205375268</v>
      </c>
      <c r="G187">
        <f t="shared" si="46"/>
        <v>0</v>
      </c>
      <c r="H187">
        <f t="shared" si="46"/>
        <v>0</v>
      </c>
      <c r="I187">
        <f t="shared" si="46"/>
        <v>0</v>
      </c>
      <c r="J187">
        <f t="shared" si="43"/>
        <v>9.3546479742472147E-12</v>
      </c>
      <c r="K187">
        <f t="shared" si="40"/>
        <v>0</v>
      </c>
      <c r="L187">
        <f t="shared" si="40"/>
        <v>0</v>
      </c>
      <c r="M187">
        <f t="shared" si="43"/>
        <v>0</v>
      </c>
      <c r="N187">
        <f t="shared" si="51"/>
        <v>1.013699717756618E-18</v>
      </c>
      <c r="O187">
        <f t="shared" si="51"/>
        <v>0</v>
      </c>
      <c r="P187">
        <f t="shared" si="51"/>
        <v>0</v>
      </c>
      <c r="Q187">
        <f t="shared" si="51"/>
        <v>0</v>
      </c>
      <c r="R187">
        <f t="shared" si="47"/>
        <v>473.72032205376206</v>
      </c>
      <c r="S187">
        <f t="shared" si="44"/>
        <v>21.056287578003662</v>
      </c>
      <c r="T187">
        <f t="shared" si="48"/>
        <v>443.36724656759134</v>
      </c>
    </row>
    <row r="188" spans="1:20" x14ac:dyDescent="0.25">
      <c r="A188">
        <f t="shared" si="49"/>
        <v>956.799999999992</v>
      </c>
      <c r="B188">
        <v>496</v>
      </c>
      <c r="C188">
        <f t="shared" si="41"/>
        <v>66.141364210943493</v>
      </c>
      <c r="D188">
        <f t="shared" si="42"/>
        <v>283.9244950329043</v>
      </c>
      <c r="E188">
        <f t="shared" si="45"/>
        <v>429.85863578905651</v>
      </c>
      <c r="F188">
        <f t="shared" si="46"/>
        <v>434.7100636843785</v>
      </c>
      <c r="G188">
        <f t="shared" si="46"/>
        <v>0</v>
      </c>
      <c r="H188">
        <f t="shared" si="46"/>
        <v>0</v>
      </c>
      <c r="I188">
        <f t="shared" si="46"/>
        <v>0</v>
      </c>
      <c r="J188">
        <f t="shared" si="43"/>
        <v>1.4010681905264395E-11</v>
      </c>
      <c r="K188">
        <f t="shared" si="40"/>
        <v>0</v>
      </c>
      <c r="L188">
        <f t="shared" si="40"/>
        <v>0</v>
      </c>
      <c r="M188">
        <f t="shared" si="43"/>
        <v>0</v>
      </c>
      <c r="N188">
        <f t="shared" si="51"/>
        <v>1.666940143653893E-18</v>
      </c>
      <c r="O188">
        <f t="shared" si="51"/>
        <v>0</v>
      </c>
      <c r="P188">
        <f t="shared" si="51"/>
        <v>0</v>
      </c>
      <c r="Q188">
        <f t="shared" si="51"/>
        <v>0</v>
      </c>
      <c r="R188">
        <f t="shared" si="47"/>
        <v>434.71006368439248</v>
      </c>
      <c r="S188">
        <f t="shared" si="44"/>
        <v>-4.8514278953359735</v>
      </c>
      <c r="T188">
        <f t="shared" si="48"/>
        <v>23.536352623644035</v>
      </c>
    </row>
    <row r="189" spans="1:20" x14ac:dyDescent="0.25">
      <c r="A189">
        <f t="shared" si="49"/>
        <v>956.84999999999195</v>
      </c>
      <c r="B189">
        <v>479</v>
      </c>
      <c r="C189">
        <f t="shared" si="41"/>
        <v>66.059338053652709</v>
      </c>
      <c r="D189">
        <f t="shared" si="42"/>
        <v>283.87449503290435</v>
      </c>
      <c r="E189">
        <f t="shared" si="45"/>
        <v>412.94066194634729</v>
      </c>
      <c r="F189">
        <f t="shared" si="46"/>
        <v>397.28390753318911</v>
      </c>
      <c r="G189">
        <f t="shared" si="46"/>
        <v>0</v>
      </c>
      <c r="H189">
        <f t="shared" si="46"/>
        <v>0</v>
      </c>
      <c r="I189">
        <f t="shared" si="46"/>
        <v>0</v>
      </c>
      <c r="J189">
        <f t="shared" si="43"/>
        <v>2.0926548351895018E-11</v>
      </c>
      <c r="K189">
        <f t="shared" si="40"/>
        <v>0</v>
      </c>
      <c r="L189">
        <f t="shared" si="40"/>
        <v>0</v>
      </c>
      <c r="M189">
        <f t="shared" si="43"/>
        <v>0</v>
      </c>
      <c r="N189">
        <f t="shared" si="51"/>
        <v>2.7336139978236583E-18</v>
      </c>
      <c r="O189">
        <f t="shared" si="51"/>
        <v>0</v>
      </c>
      <c r="P189">
        <f t="shared" si="51"/>
        <v>0</v>
      </c>
      <c r="Q189">
        <f t="shared" si="51"/>
        <v>0</v>
      </c>
      <c r="R189">
        <f t="shared" si="47"/>
        <v>397.28390753321003</v>
      </c>
      <c r="S189">
        <f t="shared" si="44"/>
        <v>15.656754413137264</v>
      </c>
      <c r="T189">
        <f t="shared" si="48"/>
        <v>245.1339587532932</v>
      </c>
    </row>
    <row r="190" spans="1:20" x14ac:dyDescent="0.25">
      <c r="A190">
        <f t="shared" si="49"/>
        <v>956.89999999999191</v>
      </c>
      <c r="B190">
        <v>433</v>
      </c>
      <c r="C190">
        <f t="shared" si="41"/>
        <v>65.977311896362153</v>
      </c>
      <c r="D190">
        <f t="shared" si="42"/>
        <v>283.82449503290439</v>
      </c>
      <c r="E190">
        <f t="shared" si="45"/>
        <v>367.02268810363785</v>
      </c>
      <c r="F190">
        <f t="shared" si="46"/>
        <v>361.59786210359584</v>
      </c>
      <c r="G190">
        <f t="shared" si="46"/>
        <v>0</v>
      </c>
      <c r="H190">
        <f t="shared" si="46"/>
        <v>0</v>
      </c>
      <c r="I190">
        <f t="shared" si="46"/>
        <v>0</v>
      </c>
      <c r="J190">
        <f t="shared" si="43"/>
        <v>3.1170404172979772E-11</v>
      </c>
      <c r="K190">
        <f t="shared" si="40"/>
        <v>0</v>
      </c>
      <c r="L190">
        <f t="shared" si="40"/>
        <v>0</v>
      </c>
      <c r="M190">
        <f t="shared" si="43"/>
        <v>0</v>
      </c>
      <c r="N190">
        <f t="shared" si="51"/>
        <v>4.4705491921989124E-18</v>
      </c>
      <c r="O190">
        <f t="shared" si="51"/>
        <v>0</v>
      </c>
      <c r="P190">
        <f t="shared" si="51"/>
        <v>0</v>
      </c>
      <c r="Q190">
        <f t="shared" si="51"/>
        <v>0</v>
      </c>
      <c r="R190">
        <f t="shared" si="47"/>
        <v>361.59786210362699</v>
      </c>
      <c r="S190">
        <f t="shared" si="44"/>
        <v>5.424826000010853</v>
      </c>
      <c r="T190">
        <f t="shared" si="48"/>
        <v>29.428737130393753</v>
      </c>
    </row>
    <row r="191" spans="1:20" x14ac:dyDescent="0.25">
      <c r="A191">
        <f t="shared" si="49"/>
        <v>956.94999999999186</v>
      </c>
      <c r="B191">
        <v>384</v>
      </c>
      <c r="C191">
        <f t="shared" si="41"/>
        <v>65.895285739071369</v>
      </c>
      <c r="D191">
        <f t="shared" si="42"/>
        <v>283.77449503290444</v>
      </c>
      <c r="E191">
        <f t="shared" si="45"/>
        <v>318.10471426092863</v>
      </c>
      <c r="F191">
        <f t="shared" si="46"/>
        <v>327.77387490156212</v>
      </c>
      <c r="G191">
        <f t="shared" si="46"/>
        <v>0</v>
      </c>
      <c r="H191">
        <f t="shared" si="46"/>
        <v>0</v>
      </c>
      <c r="I191">
        <f t="shared" si="46"/>
        <v>0</v>
      </c>
      <c r="J191">
        <f t="shared" si="43"/>
        <v>4.6301362409217954E-11</v>
      </c>
      <c r="K191">
        <f t="shared" si="40"/>
        <v>0</v>
      </c>
      <c r="L191">
        <f t="shared" si="40"/>
        <v>0</v>
      </c>
      <c r="M191">
        <f t="shared" si="43"/>
        <v>0</v>
      </c>
      <c r="N191">
        <f t="shared" si="51"/>
        <v>7.2910666903075348E-18</v>
      </c>
      <c r="O191">
        <f t="shared" si="51"/>
        <v>0</v>
      </c>
      <c r="P191">
        <f t="shared" si="51"/>
        <v>0</v>
      </c>
      <c r="Q191">
        <f t="shared" si="51"/>
        <v>0</v>
      </c>
      <c r="R191">
        <f t="shared" si="47"/>
        <v>327.77387490160845</v>
      </c>
      <c r="S191">
        <f t="shared" si="44"/>
        <v>-9.6691606406798201</v>
      </c>
      <c r="T191">
        <f t="shared" si="48"/>
        <v>93.492667495271789</v>
      </c>
    </row>
    <row r="192" spans="1:20" x14ac:dyDescent="0.25">
      <c r="A192">
        <f t="shared" si="49"/>
        <v>956.99999999999181</v>
      </c>
      <c r="B192">
        <v>370</v>
      </c>
      <c r="C192">
        <f t="shared" si="41"/>
        <v>65.813259581780585</v>
      </c>
      <c r="D192">
        <f t="shared" si="42"/>
        <v>283.72449503290449</v>
      </c>
      <c r="E192">
        <f t="shared" si="45"/>
        <v>304.18674041821942</v>
      </c>
      <c r="F192">
        <f t="shared" si="46"/>
        <v>295.90098950079454</v>
      </c>
      <c r="G192">
        <f t="shared" si="46"/>
        <v>0</v>
      </c>
      <c r="H192">
        <f t="shared" si="46"/>
        <v>0</v>
      </c>
      <c r="I192">
        <f t="shared" si="46"/>
        <v>0</v>
      </c>
      <c r="J192">
        <f t="shared" si="43"/>
        <v>6.8588548321404253E-11</v>
      </c>
      <c r="K192">
        <f t="shared" si="40"/>
        <v>0</v>
      </c>
      <c r="L192">
        <f t="shared" si="40"/>
        <v>0</v>
      </c>
      <c r="M192">
        <f t="shared" si="43"/>
        <v>0</v>
      </c>
      <c r="N192">
        <f t="shared" ref="N192:Q211" si="52">N$5*EXP(-(($D192-N$6)^2)/(2*N$7^2))</f>
        <v>1.1858445652482234E-17</v>
      </c>
      <c r="O192">
        <f t="shared" si="52"/>
        <v>0</v>
      </c>
      <c r="P192">
        <f t="shared" si="52"/>
        <v>0</v>
      </c>
      <c r="Q192">
        <f t="shared" si="52"/>
        <v>0</v>
      </c>
      <c r="R192">
        <f t="shared" si="47"/>
        <v>295.90098950086315</v>
      </c>
      <c r="S192">
        <f t="shared" si="44"/>
        <v>8.2857509173562676</v>
      </c>
      <c r="T192">
        <f t="shared" si="48"/>
        <v>68.653668264470227</v>
      </c>
    </row>
    <row r="193" spans="1:20" x14ac:dyDescent="0.25">
      <c r="A193">
        <f t="shared" si="49"/>
        <v>957.04999999999177</v>
      </c>
      <c r="B193">
        <v>349</v>
      </c>
      <c r="C193">
        <f t="shared" si="41"/>
        <v>65.731233424489801</v>
      </c>
      <c r="D193">
        <f t="shared" si="42"/>
        <v>283.67449503290453</v>
      </c>
      <c r="E193">
        <f t="shared" si="45"/>
        <v>283.2687665755102</v>
      </c>
      <c r="F193">
        <f t="shared" si="46"/>
        <v>266.03703594118525</v>
      </c>
      <c r="G193">
        <f t="shared" si="46"/>
        <v>0</v>
      </c>
      <c r="H193">
        <f t="shared" si="46"/>
        <v>0</v>
      </c>
      <c r="I193">
        <f t="shared" si="46"/>
        <v>0</v>
      </c>
      <c r="J193">
        <f t="shared" si="43"/>
        <v>1.0132484689778474E-10</v>
      </c>
      <c r="K193">
        <f t="shared" si="40"/>
        <v>0</v>
      </c>
      <c r="L193">
        <f t="shared" si="40"/>
        <v>0</v>
      </c>
      <c r="M193">
        <f t="shared" si="43"/>
        <v>0</v>
      </c>
      <c r="N193">
        <f t="shared" si="52"/>
        <v>1.923406009590777E-17</v>
      </c>
      <c r="O193">
        <f t="shared" si="52"/>
        <v>0</v>
      </c>
      <c r="P193">
        <f t="shared" si="52"/>
        <v>0</v>
      </c>
      <c r="Q193">
        <f t="shared" si="52"/>
        <v>0</v>
      </c>
      <c r="R193">
        <f t="shared" si="47"/>
        <v>266.0370359412866</v>
      </c>
      <c r="S193">
        <f t="shared" si="44"/>
        <v>17.231730634223595</v>
      </c>
      <c r="T193">
        <f t="shared" si="48"/>
        <v>296.93254065043993</v>
      </c>
    </row>
    <row r="194" spans="1:20" x14ac:dyDescent="0.25">
      <c r="A194">
        <f t="shared" si="49"/>
        <v>957.09999999999172</v>
      </c>
      <c r="B194">
        <v>328</v>
      </c>
      <c r="C194">
        <f t="shared" si="41"/>
        <v>65.649207267199017</v>
      </c>
      <c r="D194">
        <f t="shared" si="42"/>
        <v>283.62449503290458</v>
      </c>
      <c r="E194">
        <f t="shared" si="45"/>
        <v>262.35079273280098</v>
      </c>
      <c r="F194">
        <f t="shared" si="46"/>
        <v>238.21076532644835</v>
      </c>
      <c r="G194">
        <f t="shared" si="46"/>
        <v>0</v>
      </c>
      <c r="H194">
        <f t="shared" si="46"/>
        <v>0</v>
      </c>
      <c r="I194">
        <f t="shared" si="46"/>
        <v>0</v>
      </c>
      <c r="J194">
        <f t="shared" si="43"/>
        <v>1.4927490570709767E-10</v>
      </c>
      <c r="K194">
        <f t="shared" si="40"/>
        <v>0</v>
      </c>
      <c r="L194">
        <f t="shared" si="40"/>
        <v>0</v>
      </c>
      <c r="M194">
        <f t="shared" si="43"/>
        <v>0</v>
      </c>
      <c r="N194">
        <f t="shared" si="52"/>
        <v>3.1111480187345233E-17</v>
      </c>
      <c r="O194">
        <f t="shared" si="52"/>
        <v>0</v>
      </c>
      <c r="P194">
        <f t="shared" si="52"/>
        <v>0</v>
      </c>
      <c r="Q194">
        <f t="shared" si="52"/>
        <v>0</v>
      </c>
      <c r="R194">
        <f t="shared" si="47"/>
        <v>238.21076532659762</v>
      </c>
      <c r="S194">
        <f t="shared" si="44"/>
        <v>24.140027406203359</v>
      </c>
      <c r="T194">
        <f t="shared" si="48"/>
        <v>582.74092317224927</v>
      </c>
    </row>
    <row r="195" spans="1:20" x14ac:dyDescent="0.25">
      <c r="A195">
        <f t="shared" si="49"/>
        <v>957.14999999999168</v>
      </c>
      <c r="B195">
        <v>303</v>
      </c>
      <c r="C195">
        <f t="shared" si="41"/>
        <v>65.567181109908233</v>
      </c>
      <c r="D195">
        <f t="shared" si="42"/>
        <v>283.57449503290462</v>
      </c>
      <c r="E195">
        <f t="shared" si="45"/>
        <v>237.43281889009177</v>
      </c>
      <c r="F195">
        <f t="shared" si="46"/>
        <v>212.42433592890038</v>
      </c>
      <c r="G195">
        <f t="shared" si="46"/>
        <v>0</v>
      </c>
      <c r="H195">
        <f t="shared" si="46"/>
        <v>0</v>
      </c>
      <c r="I195">
        <f t="shared" si="46"/>
        <v>0</v>
      </c>
      <c r="J195">
        <f t="shared" si="43"/>
        <v>2.1931289061976558E-10</v>
      </c>
      <c r="K195">
        <f t="shared" si="40"/>
        <v>0</v>
      </c>
      <c r="L195">
        <f t="shared" si="40"/>
        <v>0</v>
      </c>
      <c r="M195">
        <f t="shared" si="43"/>
        <v>0</v>
      </c>
      <c r="N195">
        <f t="shared" si="52"/>
        <v>5.018534147417492E-17</v>
      </c>
      <c r="O195">
        <f t="shared" si="52"/>
        <v>0</v>
      </c>
      <c r="P195">
        <f t="shared" si="52"/>
        <v>0</v>
      </c>
      <c r="Q195">
        <f t="shared" si="52"/>
        <v>0</v>
      </c>
      <c r="R195">
        <f t="shared" si="47"/>
        <v>212.42433592911968</v>
      </c>
      <c r="S195">
        <f t="shared" si="44"/>
        <v>25.008482960972088</v>
      </c>
      <c r="T195">
        <f t="shared" si="48"/>
        <v>625.42422000923125</v>
      </c>
    </row>
    <row r="196" spans="1:20" x14ac:dyDescent="0.25">
      <c r="A196">
        <f t="shared" si="49"/>
        <v>957.19999999999163</v>
      </c>
      <c r="B196">
        <v>272</v>
      </c>
      <c r="C196">
        <f t="shared" si="41"/>
        <v>65.485154952617677</v>
      </c>
      <c r="D196">
        <f t="shared" si="42"/>
        <v>283.52449503290467</v>
      </c>
      <c r="E196">
        <f t="shared" si="45"/>
        <v>206.51484504738232</v>
      </c>
      <c r="F196">
        <f t="shared" si="46"/>
        <v>188.65605776332407</v>
      </c>
      <c r="G196">
        <f t="shared" si="46"/>
        <v>0</v>
      </c>
      <c r="H196">
        <f t="shared" si="46"/>
        <v>0</v>
      </c>
      <c r="I196">
        <f t="shared" si="46"/>
        <v>0</v>
      </c>
      <c r="J196">
        <f t="shared" si="43"/>
        <v>3.2132759007984111E-10</v>
      </c>
      <c r="K196">
        <f t="shared" si="40"/>
        <v>0</v>
      </c>
      <c r="L196">
        <f t="shared" si="40"/>
        <v>0</v>
      </c>
      <c r="M196">
        <f t="shared" si="43"/>
        <v>0</v>
      </c>
      <c r="N196">
        <f t="shared" si="52"/>
        <v>8.0730863428863661E-17</v>
      </c>
      <c r="O196">
        <f t="shared" si="52"/>
        <v>0</v>
      </c>
      <c r="P196">
        <f t="shared" si="52"/>
        <v>0</v>
      </c>
      <c r="Q196">
        <f t="shared" si="52"/>
        <v>0</v>
      </c>
      <c r="R196">
        <f t="shared" si="47"/>
        <v>188.65605776364541</v>
      </c>
      <c r="S196">
        <f t="shared" si="44"/>
        <v>17.858787283736916</v>
      </c>
      <c r="T196">
        <f t="shared" si="48"/>
        <v>318.93628324576338</v>
      </c>
    </row>
    <row r="197" spans="1:20" x14ac:dyDescent="0.25">
      <c r="A197">
        <f t="shared" si="49"/>
        <v>957.24999999999159</v>
      </c>
      <c r="B197">
        <v>270</v>
      </c>
      <c r="C197">
        <f t="shared" si="41"/>
        <v>65.403128795326893</v>
      </c>
      <c r="D197">
        <f t="shared" si="42"/>
        <v>283.47449503290471</v>
      </c>
      <c r="E197">
        <f t="shared" si="45"/>
        <v>204.59687120467311</v>
      </c>
      <c r="F197">
        <f t="shared" si="46"/>
        <v>166.86330515250629</v>
      </c>
      <c r="G197">
        <f t="shared" si="46"/>
        <v>0</v>
      </c>
      <c r="H197">
        <f t="shared" si="46"/>
        <v>0</v>
      </c>
      <c r="I197">
        <f t="shared" si="46"/>
        <v>0</v>
      </c>
      <c r="J197">
        <f t="shared" si="43"/>
        <v>4.6950300786940117E-10</v>
      </c>
      <c r="K197">
        <f t="shared" si="40"/>
        <v>0</v>
      </c>
      <c r="L197">
        <f t="shared" si="40"/>
        <v>0</v>
      </c>
      <c r="M197">
        <f t="shared" si="43"/>
        <v>0</v>
      </c>
      <c r="N197">
        <f t="shared" si="52"/>
        <v>1.2951164373710083E-16</v>
      </c>
      <c r="O197">
        <f t="shared" si="52"/>
        <v>0</v>
      </c>
      <c r="P197">
        <f t="shared" si="52"/>
        <v>0</v>
      </c>
      <c r="Q197">
        <f t="shared" si="52"/>
        <v>0</v>
      </c>
      <c r="R197">
        <f t="shared" si="47"/>
        <v>166.86330515297578</v>
      </c>
      <c r="S197">
        <f t="shared" si="44"/>
        <v>37.733566051697323</v>
      </c>
      <c r="T197">
        <f t="shared" si="48"/>
        <v>1423.8220069778047</v>
      </c>
    </row>
    <row r="198" spans="1:20" x14ac:dyDescent="0.25">
      <c r="A198">
        <f t="shared" si="49"/>
        <v>957.29999999999154</v>
      </c>
      <c r="B198">
        <v>258</v>
      </c>
      <c r="C198">
        <f t="shared" si="41"/>
        <v>65.321102638036109</v>
      </c>
      <c r="D198">
        <f t="shared" si="42"/>
        <v>283.42449503290476</v>
      </c>
      <c r="E198">
        <f t="shared" si="45"/>
        <v>192.67889736196389</v>
      </c>
      <c r="F198">
        <f t="shared" si="46"/>
        <v>146.98551188775616</v>
      </c>
      <c r="G198">
        <f t="shared" si="46"/>
        <v>0</v>
      </c>
      <c r="H198">
        <f t="shared" si="46"/>
        <v>0</v>
      </c>
      <c r="I198">
        <f t="shared" si="46"/>
        <v>0</v>
      </c>
      <c r="J198">
        <f t="shared" si="43"/>
        <v>6.8412465980025986E-10</v>
      </c>
      <c r="K198">
        <f t="shared" si="40"/>
        <v>0</v>
      </c>
      <c r="L198">
        <f t="shared" si="40"/>
        <v>0</v>
      </c>
      <c r="M198">
        <f t="shared" si="43"/>
        <v>0</v>
      </c>
      <c r="N198">
        <f t="shared" si="52"/>
        <v>2.0719751272243498E-16</v>
      </c>
      <c r="O198">
        <f t="shared" si="52"/>
        <v>0</v>
      </c>
      <c r="P198">
        <f t="shared" si="52"/>
        <v>0</v>
      </c>
      <c r="Q198">
        <f t="shared" si="52"/>
        <v>0</v>
      </c>
      <c r="R198">
        <f t="shared" si="47"/>
        <v>146.98551188844027</v>
      </c>
      <c r="S198">
        <f t="shared" si="44"/>
        <v>45.69338547352362</v>
      </c>
      <c r="T198">
        <f t="shared" si="48"/>
        <v>2087.8854760320191</v>
      </c>
    </row>
    <row r="199" spans="1:20" x14ac:dyDescent="0.25">
      <c r="A199">
        <f t="shared" si="49"/>
        <v>957.3499999999915</v>
      </c>
      <c r="B199">
        <v>225</v>
      </c>
      <c r="C199">
        <f t="shared" si="41"/>
        <v>65.239076480745325</v>
      </c>
      <c r="D199">
        <f t="shared" si="42"/>
        <v>283.3744950329048</v>
      </c>
      <c r="E199">
        <f t="shared" si="45"/>
        <v>159.76092351925467</v>
      </c>
      <c r="F199">
        <f t="shared" si="46"/>
        <v>128.94717074527611</v>
      </c>
      <c r="G199">
        <f t="shared" si="46"/>
        <v>0</v>
      </c>
      <c r="H199">
        <f t="shared" si="46"/>
        <v>0</v>
      </c>
      <c r="I199">
        <f t="shared" si="46"/>
        <v>0</v>
      </c>
      <c r="J199">
        <f t="shared" si="43"/>
        <v>9.9411955258183246E-10</v>
      </c>
      <c r="K199">
        <f t="shared" si="40"/>
        <v>0</v>
      </c>
      <c r="L199">
        <f t="shared" si="40"/>
        <v>0</v>
      </c>
      <c r="M199">
        <f t="shared" si="43"/>
        <v>0</v>
      </c>
      <c r="N199">
        <f t="shared" si="52"/>
        <v>3.3057253194641144E-16</v>
      </c>
      <c r="O199">
        <f t="shared" si="52"/>
        <v>0</v>
      </c>
      <c r="P199">
        <f t="shared" si="52"/>
        <v>0</v>
      </c>
      <c r="Q199">
        <f t="shared" si="52"/>
        <v>0</v>
      </c>
      <c r="R199">
        <f t="shared" si="47"/>
        <v>128.94717074627022</v>
      </c>
      <c r="S199">
        <f t="shared" si="44"/>
        <v>30.813752772984458</v>
      </c>
      <c r="T199">
        <f t="shared" si="48"/>
        <v>949.48735995460731</v>
      </c>
    </row>
    <row r="200" spans="1:20" x14ac:dyDescent="0.25">
      <c r="A200">
        <f t="shared" si="49"/>
        <v>957.39999999999145</v>
      </c>
      <c r="B200">
        <v>198</v>
      </c>
      <c r="C200">
        <f t="shared" si="41"/>
        <v>65.157050323454541</v>
      </c>
      <c r="D200">
        <f t="shared" si="42"/>
        <v>283.32449503290485</v>
      </c>
      <c r="E200">
        <f t="shared" si="45"/>
        <v>132.84294967654546</v>
      </c>
      <c r="F200">
        <f t="shared" si="46"/>
        <v>112.66076787859332</v>
      </c>
      <c r="G200">
        <f t="shared" si="46"/>
        <v>0</v>
      </c>
      <c r="H200">
        <f t="shared" si="46"/>
        <v>0</v>
      </c>
      <c r="I200">
        <f t="shared" si="46"/>
        <v>0</v>
      </c>
      <c r="J200">
        <f t="shared" si="43"/>
        <v>1.440616850946514E-9</v>
      </c>
      <c r="K200">
        <f t="shared" si="40"/>
        <v>0</v>
      </c>
      <c r="L200">
        <f t="shared" si="40"/>
        <v>0</v>
      </c>
      <c r="M200">
        <f t="shared" si="43"/>
        <v>0</v>
      </c>
      <c r="N200">
        <f t="shared" si="52"/>
        <v>5.2596336462618333E-16</v>
      </c>
      <c r="O200">
        <f t="shared" si="52"/>
        <v>0</v>
      </c>
      <c r="P200">
        <f t="shared" si="52"/>
        <v>0</v>
      </c>
      <c r="Q200">
        <f t="shared" si="52"/>
        <v>0</v>
      </c>
      <c r="R200">
        <f t="shared" si="47"/>
        <v>112.66076788003393</v>
      </c>
      <c r="S200">
        <f t="shared" si="44"/>
        <v>20.182181796511529</v>
      </c>
      <c r="T200">
        <f t="shared" si="48"/>
        <v>407.32046206744133</v>
      </c>
    </row>
    <row r="201" spans="1:20" x14ac:dyDescent="0.25">
      <c r="A201">
        <f t="shared" si="49"/>
        <v>957.44999999999141</v>
      </c>
      <c r="B201">
        <v>188</v>
      </c>
      <c r="C201">
        <f t="shared" si="41"/>
        <v>65.075024166163985</v>
      </c>
      <c r="D201">
        <f t="shared" si="42"/>
        <v>283.27449503290489</v>
      </c>
      <c r="E201">
        <f t="shared" si="45"/>
        <v>122.92497583383602</v>
      </c>
      <c r="F201">
        <f t="shared" si="46"/>
        <v>98.029592484896014</v>
      </c>
      <c r="G201">
        <f t="shared" si="46"/>
        <v>0</v>
      </c>
      <c r="H201">
        <f t="shared" si="46"/>
        <v>0</v>
      </c>
      <c r="I201">
        <f t="shared" si="46"/>
        <v>0</v>
      </c>
      <c r="J201">
        <f t="shared" si="43"/>
        <v>2.0819239890985208E-9</v>
      </c>
      <c r="K201">
        <f t="shared" si="40"/>
        <v>0</v>
      </c>
      <c r="L201">
        <f t="shared" si="40"/>
        <v>0</v>
      </c>
      <c r="M201">
        <f t="shared" si="43"/>
        <v>0</v>
      </c>
      <c r="N201">
        <f t="shared" si="52"/>
        <v>8.3454686474350591E-16</v>
      </c>
      <c r="O201">
        <f t="shared" si="52"/>
        <v>0</v>
      </c>
      <c r="P201">
        <f t="shared" si="52"/>
        <v>0</v>
      </c>
      <c r="Q201">
        <f t="shared" si="52"/>
        <v>0</v>
      </c>
      <c r="R201">
        <f t="shared" si="47"/>
        <v>98.029592486977933</v>
      </c>
      <c r="S201">
        <f t="shared" si="44"/>
        <v>24.895383346858083</v>
      </c>
      <c r="T201">
        <f t="shared" si="48"/>
        <v>619.7801119870187</v>
      </c>
    </row>
    <row r="202" spans="1:20" x14ac:dyDescent="0.25">
      <c r="A202">
        <f t="shared" si="49"/>
        <v>957.49999999999136</v>
      </c>
      <c r="B202">
        <v>188</v>
      </c>
      <c r="C202">
        <f t="shared" si="41"/>
        <v>64.992998008873201</v>
      </c>
      <c r="D202">
        <f t="shared" si="42"/>
        <v>283.22449503290494</v>
      </c>
      <c r="E202">
        <f t="shared" si="45"/>
        <v>123.0070019911268</v>
      </c>
      <c r="F202">
        <f t="shared" si="46"/>
        <v>84.9503726685288</v>
      </c>
      <c r="G202">
        <f t="shared" si="46"/>
        <v>0</v>
      </c>
      <c r="H202">
        <f t="shared" si="46"/>
        <v>0</v>
      </c>
      <c r="I202">
        <f t="shared" si="46"/>
        <v>0</v>
      </c>
      <c r="J202">
        <f t="shared" si="43"/>
        <v>3.0004593863317342E-9</v>
      </c>
      <c r="K202">
        <f t="shared" si="40"/>
        <v>0</v>
      </c>
      <c r="L202">
        <f t="shared" si="40"/>
        <v>0</v>
      </c>
      <c r="M202">
        <f t="shared" si="43"/>
        <v>0</v>
      </c>
      <c r="N202">
        <f t="shared" si="52"/>
        <v>1.3205427618927373E-15</v>
      </c>
      <c r="O202">
        <f t="shared" si="52"/>
        <v>0</v>
      </c>
      <c r="P202">
        <f t="shared" si="52"/>
        <v>0</v>
      </c>
      <c r="Q202">
        <f t="shared" si="52"/>
        <v>0</v>
      </c>
      <c r="R202">
        <f t="shared" si="47"/>
        <v>84.950372671529266</v>
      </c>
      <c r="S202">
        <f t="shared" si="44"/>
        <v>38.056629319597533</v>
      </c>
      <c r="T202">
        <f t="shared" si="48"/>
        <v>1448.3070351692506</v>
      </c>
    </row>
    <row r="203" spans="1:20" x14ac:dyDescent="0.25">
      <c r="A203">
        <f t="shared" si="49"/>
        <v>957.54999999999131</v>
      </c>
      <c r="B203">
        <v>198</v>
      </c>
      <c r="C203">
        <f t="shared" si="41"/>
        <v>64.910971851582417</v>
      </c>
      <c r="D203">
        <f t="shared" si="42"/>
        <v>283.17449503290499</v>
      </c>
      <c r="E203">
        <f t="shared" si="45"/>
        <v>133.08902814841758</v>
      </c>
      <c r="F203">
        <f t="shared" si="46"/>
        <v>73.315699158710487</v>
      </c>
      <c r="G203">
        <f t="shared" si="46"/>
        <v>0</v>
      </c>
      <c r="H203">
        <f t="shared" si="46"/>
        <v>0</v>
      </c>
      <c r="I203">
        <f t="shared" si="46"/>
        <v>0</v>
      </c>
      <c r="J203">
        <f t="shared" si="43"/>
        <v>4.3123811603598688E-9</v>
      </c>
      <c r="K203">
        <f t="shared" si="43"/>
        <v>0</v>
      </c>
      <c r="L203">
        <f t="shared" si="43"/>
        <v>0</v>
      </c>
      <c r="M203">
        <f t="shared" si="43"/>
        <v>0</v>
      </c>
      <c r="N203">
        <f t="shared" si="52"/>
        <v>2.0838224499615394E-15</v>
      </c>
      <c r="O203">
        <f t="shared" si="52"/>
        <v>0</v>
      </c>
      <c r="P203">
        <f t="shared" si="52"/>
        <v>0</v>
      </c>
      <c r="Q203">
        <f t="shared" si="52"/>
        <v>0</v>
      </c>
      <c r="R203">
        <f t="shared" si="47"/>
        <v>73.31569916302287</v>
      </c>
      <c r="S203">
        <f t="shared" si="44"/>
        <v>59.773328985394713</v>
      </c>
      <c r="T203">
        <f t="shared" si="48"/>
        <v>3572.8508579962277</v>
      </c>
    </row>
    <row r="204" spans="1:20" x14ac:dyDescent="0.25">
      <c r="A204">
        <f t="shared" si="49"/>
        <v>957.59999999999127</v>
      </c>
      <c r="B204">
        <v>176</v>
      </c>
      <c r="C204">
        <f t="shared" ref="C204:C267" si="53">$W$12*A204+$X$12</f>
        <v>64.828945694291633</v>
      </c>
      <c r="D204">
        <f t="shared" ref="D204:D267" si="54">1253.6-A204-$U$5</f>
        <v>283.12449503290503</v>
      </c>
      <c r="E204">
        <f t="shared" si="45"/>
        <v>111.17105430570837</v>
      </c>
      <c r="F204">
        <f t="shared" si="46"/>
        <v>63.016209087177394</v>
      </c>
      <c r="G204">
        <f t="shared" si="46"/>
        <v>0</v>
      </c>
      <c r="H204">
        <f t="shared" si="46"/>
        <v>0</v>
      </c>
      <c r="I204">
        <f t="shared" ref="I204:M267" si="55">I$5*EXP(-(($D204-I$6)^2)/(2*I$7^2))</f>
        <v>0</v>
      </c>
      <c r="J204">
        <f t="shared" si="55"/>
        <v>6.1809187077956493E-9</v>
      </c>
      <c r="K204">
        <f t="shared" si="55"/>
        <v>0</v>
      </c>
      <c r="L204">
        <f t="shared" si="55"/>
        <v>0</v>
      </c>
      <c r="M204">
        <f t="shared" si="55"/>
        <v>0</v>
      </c>
      <c r="N204">
        <f t="shared" si="52"/>
        <v>3.2792570451638351E-15</v>
      </c>
      <c r="O204">
        <f t="shared" si="52"/>
        <v>0</v>
      </c>
      <c r="P204">
        <f t="shared" si="52"/>
        <v>0</v>
      </c>
      <c r="Q204">
        <f t="shared" si="52"/>
        <v>0</v>
      </c>
      <c r="R204">
        <f t="shared" si="47"/>
        <v>63.016209093358313</v>
      </c>
      <c r="S204">
        <f t="shared" ref="S204:S267" si="56">E204-R204</f>
        <v>48.154845212350054</v>
      </c>
      <c r="T204">
        <f t="shared" si="48"/>
        <v>2318.8891174253931</v>
      </c>
    </row>
    <row r="205" spans="1:20" x14ac:dyDescent="0.25">
      <c r="A205">
        <f t="shared" si="49"/>
        <v>957.64999999999122</v>
      </c>
      <c r="B205">
        <v>162</v>
      </c>
      <c r="C205">
        <f t="shared" si="53"/>
        <v>64.746919537000849</v>
      </c>
      <c r="D205">
        <f t="shared" si="54"/>
        <v>283.07449503290508</v>
      </c>
      <c r="E205">
        <f t="shared" ref="E205:E268" si="57">B205-C205</f>
        <v>97.253080462999151</v>
      </c>
      <c r="F205">
        <f t="shared" ref="F205:I268" si="58">F$5*EXP(-(($D205-F$6)^2)/(2*F$7^2))</f>
        <v>53.942512057965843</v>
      </c>
      <c r="G205">
        <f t="shared" si="58"/>
        <v>0</v>
      </c>
      <c r="H205">
        <f t="shared" si="58"/>
        <v>0</v>
      </c>
      <c r="I205">
        <f t="shared" si="58"/>
        <v>0</v>
      </c>
      <c r="J205">
        <f t="shared" si="55"/>
        <v>8.8347736589690673E-9</v>
      </c>
      <c r="K205">
        <f t="shared" si="55"/>
        <v>0</v>
      </c>
      <c r="L205">
        <f t="shared" si="55"/>
        <v>0</v>
      </c>
      <c r="M205">
        <f t="shared" si="55"/>
        <v>0</v>
      </c>
      <c r="N205">
        <f t="shared" si="52"/>
        <v>5.1463191098196251E-15</v>
      </c>
      <c r="O205">
        <f t="shared" si="52"/>
        <v>0</v>
      </c>
      <c r="P205">
        <f t="shared" si="52"/>
        <v>0</v>
      </c>
      <c r="Q205">
        <f t="shared" si="52"/>
        <v>0</v>
      </c>
      <c r="R205">
        <f t="shared" ref="R205:R268" si="59">SUM(F205:Q205)</f>
        <v>53.942512066800624</v>
      </c>
      <c r="S205">
        <f t="shared" si="56"/>
        <v>43.310568396198526</v>
      </c>
      <c r="T205">
        <f t="shared" ref="T205:T268" si="60">(S205)^2</f>
        <v>1875.8053348017907</v>
      </c>
    </row>
    <row r="206" spans="1:20" x14ac:dyDescent="0.25">
      <c r="A206">
        <f t="shared" ref="A206:A269" si="61">A205+$B$7</f>
        <v>957.69999999999118</v>
      </c>
      <c r="B206">
        <v>172</v>
      </c>
      <c r="C206">
        <f t="shared" si="53"/>
        <v>64.664893379710065</v>
      </c>
      <c r="D206">
        <f t="shared" si="54"/>
        <v>283.02449503290512</v>
      </c>
      <c r="E206">
        <f t="shared" si="57"/>
        <v>107.33510662028993</v>
      </c>
      <c r="F206">
        <f t="shared" si="58"/>
        <v>45.98684997236537</v>
      </c>
      <c r="G206">
        <f t="shared" si="58"/>
        <v>0</v>
      </c>
      <c r="H206">
        <f t="shared" si="58"/>
        <v>0</v>
      </c>
      <c r="I206">
        <f t="shared" si="58"/>
        <v>0</v>
      </c>
      <c r="J206">
        <f t="shared" si="55"/>
        <v>1.2593438562735392E-8</v>
      </c>
      <c r="K206">
        <f t="shared" si="55"/>
        <v>0</v>
      </c>
      <c r="L206">
        <f t="shared" si="55"/>
        <v>0</v>
      </c>
      <c r="M206">
        <f t="shared" si="55"/>
        <v>0</v>
      </c>
      <c r="N206">
        <f t="shared" si="52"/>
        <v>8.0542381783557883E-15</v>
      </c>
      <c r="O206">
        <f t="shared" si="52"/>
        <v>0</v>
      </c>
      <c r="P206">
        <f t="shared" si="52"/>
        <v>0</v>
      </c>
      <c r="Q206">
        <f t="shared" si="52"/>
        <v>0</v>
      </c>
      <c r="R206">
        <f t="shared" si="59"/>
        <v>45.986849984958816</v>
      </c>
      <c r="S206">
        <f t="shared" si="56"/>
        <v>61.348256635331119</v>
      </c>
      <c r="T206">
        <f t="shared" si="60"/>
        <v>3763.6085921944486</v>
      </c>
    </row>
    <row r="207" spans="1:20" x14ac:dyDescent="0.25">
      <c r="A207">
        <f t="shared" si="61"/>
        <v>957.74999999999113</v>
      </c>
      <c r="B207">
        <v>155</v>
      </c>
      <c r="C207">
        <f t="shared" si="53"/>
        <v>64.582867222419509</v>
      </c>
      <c r="D207">
        <f t="shared" si="54"/>
        <v>282.97449503290517</v>
      </c>
      <c r="E207">
        <f t="shared" si="57"/>
        <v>90.417132777580491</v>
      </c>
      <c r="F207">
        <f t="shared" si="58"/>
        <v>39.044490300154621</v>
      </c>
      <c r="G207">
        <f t="shared" si="58"/>
        <v>0</v>
      </c>
      <c r="H207">
        <f t="shared" si="58"/>
        <v>0</v>
      </c>
      <c r="I207">
        <f t="shared" si="58"/>
        <v>0</v>
      </c>
      <c r="J207">
        <f t="shared" si="55"/>
        <v>1.7901924953055078E-8</v>
      </c>
      <c r="K207">
        <f t="shared" si="55"/>
        <v>0</v>
      </c>
      <c r="L207">
        <f t="shared" si="55"/>
        <v>0</v>
      </c>
      <c r="M207">
        <f t="shared" si="55"/>
        <v>0</v>
      </c>
      <c r="N207">
        <f t="shared" si="52"/>
        <v>1.257067877331239E-14</v>
      </c>
      <c r="O207">
        <f t="shared" si="52"/>
        <v>0</v>
      </c>
      <c r="P207">
        <f t="shared" si="52"/>
        <v>0</v>
      </c>
      <c r="Q207">
        <f t="shared" si="52"/>
        <v>0</v>
      </c>
      <c r="R207">
        <f t="shared" si="59"/>
        <v>39.04449031805656</v>
      </c>
      <c r="S207">
        <f t="shared" si="56"/>
        <v>51.372642459523931</v>
      </c>
      <c r="T207">
        <f t="shared" si="60"/>
        <v>2639.1483932740812</v>
      </c>
    </row>
    <row r="208" spans="1:20" x14ac:dyDescent="0.25">
      <c r="A208">
        <f t="shared" si="61"/>
        <v>957.79999999999109</v>
      </c>
      <c r="B208">
        <v>140</v>
      </c>
      <c r="C208">
        <f t="shared" si="53"/>
        <v>64.500841065128725</v>
      </c>
      <c r="D208">
        <f t="shared" si="54"/>
        <v>282.92449503290521</v>
      </c>
      <c r="E208">
        <f t="shared" si="57"/>
        <v>75.499158934871275</v>
      </c>
      <c r="F208">
        <f t="shared" si="58"/>
        <v>33.014859572664221</v>
      </c>
      <c r="G208">
        <f t="shared" si="58"/>
        <v>0</v>
      </c>
      <c r="H208">
        <f t="shared" si="58"/>
        <v>0</v>
      </c>
      <c r="I208">
        <f t="shared" si="58"/>
        <v>0</v>
      </c>
      <c r="J208">
        <f t="shared" si="55"/>
        <v>2.5378248218872593E-8</v>
      </c>
      <c r="K208">
        <f t="shared" si="55"/>
        <v>0</v>
      </c>
      <c r="L208">
        <f t="shared" si="55"/>
        <v>0</v>
      </c>
      <c r="M208">
        <f t="shared" si="55"/>
        <v>0</v>
      </c>
      <c r="N208">
        <f t="shared" si="52"/>
        <v>1.9565884853675454E-14</v>
      </c>
      <c r="O208">
        <f t="shared" si="52"/>
        <v>0</v>
      </c>
      <c r="P208">
        <f t="shared" si="52"/>
        <v>0</v>
      </c>
      <c r="Q208">
        <f t="shared" si="52"/>
        <v>0</v>
      </c>
      <c r="R208">
        <f t="shared" si="59"/>
        <v>33.014859598042491</v>
      </c>
      <c r="S208">
        <f t="shared" si="56"/>
        <v>42.484299336828784</v>
      </c>
      <c r="T208">
        <f t="shared" si="60"/>
        <v>1804.9156901412707</v>
      </c>
    </row>
    <row r="209" spans="1:20" x14ac:dyDescent="0.25">
      <c r="A209">
        <f t="shared" si="61"/>
        <v>957.84999999999104</v>
      </c>
      <c r="B209">
        <v>128</v>
      </c>
      <c r="C209">
        <f t="shared" si="53"/>
        <v>64.418814907837941</v>
      </c>
      <c r="D209">
        <f t="shared" si="54"/>
        <v>282.87449503290526</v>
      </c>
      <c r="E209">
        <f t="shared" si="57"/>
        <v>63.581185092162059</v>
      </c>
      <c r="F209">
        <f t="shared" si="58"/>
        <v>27.802429735926037</v>
      </c>
      <c r="G209">
        <f t="shared" si="58"/>
        <v>0</v>
      </c>
      <c r="H209">
        <f t="shared" si="58"/>
        <v>0</v>
      </c>
      <c r="I209">
        <f t="shared" si="58"/>
        <v>0</v>
      </c>
      <c r="J209">
        <f t="shared" si="55"/>
        <v>3.5878151025703775E-8</v>
      </c>
      <c r="K209">
        <f t="shared" si="55"/>
        <v>0</v>
      </c>
      <c r="L209">
        <f t="shared" si="55"/>
        <v>0</v>
      </c>
      <c r="M209">
        <f t="shared" si="55"/>
        <v>0</v>
      </c>
      <c r="N209">
        <f t="shared" si="52"/>
        <v>3.037013778192054E-14</v>
      </c>
      <c r="O209">
        <f t="shared" si="52"/>
        <v>0</v>
      </c>
      <c r="P209">
        <f t="shared" si="52"/>
        <v>0</v>
      </c>
      <c r="Q209">
        <f t="shared" si="52"/>
        <v>0</v>
      </c>
      <c r="R209">
        <f t="shared" si="59"/>
        <v>27.802429771804221</v>
      </c>
      <c r="S209">
        <f t="shared" si="56"/>
        <v>35.778755320357838</v>
      </c>
      <c r="T209">
        <f t="shared" si="60"/>
        <v>1280.1193322740344</v>
      </c>
    </row>
    <row r="210" spans="1:20" x14ac:dyDescent="0.25">
      <c r="A210">
        <f t="shared" si="61"/>
        <v>957.899999999991</v>
      </c>
      <c r="B210">
        <v>121</v>
      </c>
      <c r="C210">
        <f t="shared" si="53"/>
        <v>64.336788750547157</v>
      </c>
      <c r="D210">
        <f t="shared" si="54"/>
        <v>282.8244950329053</v>
      </c>
      <c r="E210">
        <f t="shared" si="57"/>
        <v>56.663211249452843</v>
      </c>
      <c r="F210">
        <f t="shared" si="58"/>
        <v>23.317374622276049</v>
      </c>
      <c r="G210">
        <f t="shared" si="58"/>
        <v>0</v>
      </c>
      <c r="H210">
        <f t="shared" si="58"/>
        <v>0</v>
      </c>
      <c r="I210">
        <f t="shared" si="58"/>
        <v>0</v>
      </c>
      <c r="J210">
        <f t="shared" si="55"/>
        <v>5.0583045148770976E-8</v>
      </c>
      <c r="K210">
        <f t="shared" si="55"/>
        <v>0</v>
      </c>
      <c r="L210">
        <f t="shared" si="55"/>
        <v>0</v>
      </c>
      <c r="M210">
        <f t="shared" si="55"/>
        <v>0</v>
      </c>
      <c r="N210">
        <f t="shared" si="52"/>
        <v>4.7011113212771357E-14</v>
      </c>
      <c r="O210">
        <f t="shared" si="52"/>
        <v>0</v>
      </c>
      <c r="P210">
        <f t="shared" si="52"/>
        <v>0</v>
      </c>
      <c r="Q210">
        <f t="shared" si="52"/>
        <v>0</v>
      </c>
      <c r="R210">
        <f t="shared" si="59"/>
        <v>23.317374672859138</v>
      </c>
      <c r="S210">
        <f t="shared" si="56"/>
        <v>33.345836576593705</v>
      </c>
      <c r="T210">
        <f t="shared" si="60"/>
        <v>1111.9448169928946</v>
      </c>
    </row>
    <row r="211" spans="1:20" x14ac:dyDescent="0.25">
      <c r="A211">
        <f t="shared" si="61"/>
        <v>957.94999999999095</v>
      </c>
      <c r="B211">
        <v>113</v>
      </c>
      <c r="C211">
        <f t="shared" si="53"/>
        <v>64.254762593256373</v>
      </c>
      <c r="D211">
        <f t="shared" si="54"/>
        <v>282.77449503290535</v>
      </c>
      <c r="E211">
        <f t="shared" si="57"/>
        <v>48.745237406743627</v>
      </c>
      <c r="F211">
        <f t="shared" si="58"/>
        <v>19.476017205106427</v>
      </c>
      <c r="G211">
        <f t="shared" si="58"/>
        <v>0</v>
      </c>
      <c r="H211">
        <f t="shared" si="58"/>
        <v>0</v>
      </c>
      <c r="I211">
        <f t="shared" si="58"/>
        <v>0</v>
      </c>
      <c r="J211">
        <f t="shared" si="55"/>
        <v>7.1119122925765767E-8</v>
      </c>
      <c r="K211">
        <f t="shared" si="55"/>
        <v>0</v>
      </c>
      <c r="L211">
        <f t="shared" si="55"/>
        <v>0</v>
      </c>
      <c r="M211">
        <f t="shared" si="55"/>
        <v>0</v>
      </c>
      <c r="N211">
        <f t="shared" si="52"/>
        <v>7.2570616522469295E-14</v>
      </c>
      <c r="O211">
        <f t="shared" si="52"/>
        <v>0</v>
      </c>
      <c r="P211">
        <f t="shared" si="52"/>
        <v>0</v>
      </c>
      <c r="Q211">
        <f t="shared" si="52"/>
        <v>0</v>
      </c>
      <c r="R211">
        <f t="shared" si="59"/>
        <v>19.476017276225619</v>
      </c>
      <c r="S211">
        <f t="shared" si="56"/>
        <v>29.269220130518008</v>
      </c>
      <c r="T211">
        <f t="shared" si="60"/>
        <v>856.68724704872056</v>
      </c>
    </row>
    <row r="212" spans="1:20" x14ac:dyDescent="0.25">
      <c r="A212">
        <f t="shared" si="61"/>
        <v>957.99999999999091</v>
      </c>
      <c r="B212">
        <v>102</v>
      </c>
      <c r="C212">
        <f t="shared" si="53"/>
        <v>64.172736435965589</v>
      </c>
      <c r="D212">
        <f t="shared" si="54"/>
        <v>282.72449503290539</v>
      </c>
      <c r="E212">
        <f t="shared" si="57"/>
        <v>37.827263564034411</v>
      </c>
      <c r="F212">
        <f t="shared" si="58"/>
        <v>16.201090563992263</v>
      </c>
      <c r="G212">
        <f t="shared" si="58"/>
        <v>0</v>
      </c>
      <c r="H212">
        <f t="shared" si="58"/>
        <v>0</v>
      </c>
      <c r="I212">
        <f t="shared" si="58"/>
        <v>0</v>
      </c>
      <c r="J212">
        <f t="shared" si="55"/>
        <v>9.9718174082255756E-8</v>
      </c>
      <c r="K212">
        <f t="shared" si="55"/>
        <v>0</v>
      </c>
      <c r="L212">
        <f t="shared" si="55"/>
        <v>0</v>
      </c>
      <c r="M212">
        <f t="shared" si="55"/>
        <v>0</v>
      </c>
      <c r="N212">
        <f t="shared" ref="N212:Q231" si="62">N$5*EXP(-(($D212-N$6)^2)/(2*N$7^2))</f>
        <v>1.1171914265171282E-13</v>
      </c>
      <c r="O212">
        <f t="shared" si="62"/>
        <v>0</v>
      </c>
      <c r="P212">
        <f t="shared" si="62"/>
        <v>0</v>
      </c>
      <c r="Q212">
        <f t="shared" si="62"/>
        <v>0</v>
      </c>
      <c r="R212">
        <f t="shared" si="59"/>
        <v>16.201090663710549</v>
      </c>
      <c r="S212">
        <f t="shared" si="56"/>
        <v>21.626172900323862</v>
      </c>
      <c r="T212">
        <f t="shared" si="60"/>
        <v>467.69135431470221</v>
      </c>
    </row>
    <row r="213" spans="1:20" x14ac:dyDescent="0.25">
      <c r="A213">
        <f t="shared" si="61"/>
        <v>958.04999999999086</v>
      </c>
      <c r="B213">
        <v>105</v>
      </c>
      <c r="C213">
        <f t="shared" si="53"/>
        <v>64.090710278675033</v>
      </c>
      <c r="D213">
        <f t="shared" si="54"/>
        <v>282.67449503290544</v>
      </c>
      <c r="E213">
        <f t="shared" si="57"/>
        <v>40.909289721324967</v>
      </c>
      <c r="F213">
        <f t="shared" si="58"/>
        <v>13.421836708132227</v>
      </c>
      <c r="G213">
        <f t="shared" si="58"/>
        <v>0</v>
      </c>
      <c r="H213">
        <f t="shared" si="58"/>
        <v>0</v>
      </c>
      <c r="I213">
        <f t="shared" si="58"/>
        <v>0</v>
      </c>
      <c r="J213">
        <f t="shared" si="55"/>
        <v>1.3943401961619693E-7</v>
      </c>
      <c r="K213">
        <f t="shared" si="55"/>
        <v>0</v>
      </c>
      <c r="L213">
        <f t="shared" si="55"/>
        <v>0</v>
      </c>
      <c r="M213">
        <f t="shared" si="55"/>
        <v>0</v>
      </c>
      <c r="N213">
        <f t="shared" si="62"/>
        <v>1.7151451516711438E-13</v>
      </c>
      <c r="O213">
        <f t="shared" si="62"/>
        <v>0</v>
      </c>
      <c r="P213">
        <f t="shared" si="62"/>
        <v>0</v>
      </c>
      <c r="Q213">
        <f t="shared" si="62"/>
        <v>0</v>
      </c>
      <c r="R213">
        <f t="shared" si="59"/>
        <v>13.42183684756642</v>
      </c>
      <c r="S213">
        <f t="shared" si="56"/>
        <v>27.487452873758549</v>
      </c>
      <c r="T213">
        <f t="shared" si="60"/>
        <v>755.56006548709718</v>
      </c>
    </row>
    <row r="214" spans="1:20" x14ac:dyDescent="0.25">
      <c r="A214">
        <f t="shared" si="61"/>
        <v>958.09999999999081</v>
      </c>
      <c r="B214">
        <v>104</v>
      </c>
      <c r="C214">
        <f t="shared" si="53"/>
        <v>64.008684121384249</v>
      </c>
      <c r="D214">
        <f t="shared" si="54"/>
        <v>282.62449503290549</v>
      </c>
      <c r="E214">
        <f t="shared" si="57"/>
        <v>39.991315878615751</v>
      </c>
      <c r="F214">
        <f t="shared" si="58"/>
        <v>11.073967709752976</v>
      </c>
      <c r="G214">
        <f t="shared" si="58"/>
        <v>0</v>
      </c>
      <c r="H214">
        <f t="shared" si="58"/>
        <v>0</v>
      </c>
      <c r="I214">
        <f t="shared" si="58"/>
        <v>0</v>
      </c>
      <c r="J214">
        <f t="shared" si="55"/>
        <v>1.9443286761390359E-7</v>
      </c>
      <c r="K214">
        <f t="shared" si="55"/>
        <v>0</v>
      </c>
      <c r="L214">
        <f t="shared" si="55"/>
        <v>0</v>
      </c>
      <c r="M214">
        <f t="shared" si="55"/>
        <v>0</v>
      </c>
      <c r="N214">
        <f t="shared" si="62"/>
        <v>2.6259150364684151E-13</v>
      </c>
      <c r="O214">
        <f t="shared" si="62"/>
        <v>0</v>
      </c>
      <c r="P214">
        <f t="shared" si="62"/>
        <v>0</v>
      </c>
      <c r="Q214">
        <f t="shared" si="62"/>
        <v>0</v>
      </c>
      <c r="R214">
        <f t="shared" si="59"/>
        <v>11.073967904186107</v>
      </c>
      <c r="S214">
        <f t="shared" si="56"/>
        <v>28.917347974429646</v>
      </c>
      <c r="T214">
        <f t="shared" si="60"/>
        <v>836.21301387425035</v>
      </c>
    </row>
    <row r="215" spans="1:20" x14ac:dyDescent="0.25">
      <c r="A215">
        <f t="shared" si="61"/>
        <v>958.14999999999077</v>
      </c>
      <c r="B215">
        <v>101</v>
      </c>
      <c r="C215">
        <f t="shared" si="53"/>
        <v>63.926657964093465</v>
      </c>
      <c r="D215">
        <f t="shared" si="54"/>
        <v>282.57449503290553</v>
      </c>
      <c r="E215">
        <f t="shared" si="57"/>
        <v>37.073342035906535</v>
      </c>
      <c r="F215">
        <f t="shared" si="58"/>
        <v>9.0995131247443446</v>
      </c>
      <c r="G215">
        <f t="shared" si="58"/>
        <v>0</v>
      </c>
      <c r="H215">
        <f t="shared" si="58"/>
        <v>0</v>
      </c>
      <c r="I215">
        <f t="shared" si="58"/>
        <v>0</v>
      </c>
      <c r="J215">
        <f t="shared" si="55"/>
        <v>2.7038159131073575E-7</v>
      </c>
      <c r="K215">
        <f t="shared" si="55"/>
        <v>0</v>
      </c>
      <c r="L215">
        <f t="shared" si="55"/>
        <v>0</v>
      </c>
      <c r="M215">
        <f t="shared" si="55"/>
        <v>0</v>
      </c>
      <c r="N215">
        <f t="shared" si="62"/>
        <v>4.0092853244679544E-13</v>
      </c>
      <c r="O215">
        <f t="shared" si="62"/>
        <v>0</v>
      </c>
      <c r="P215">
        <f t="shared" si="62"/>
        <v>0</v>
      </c>
      <c r="Q215">
        <f t="shared" si="62"/>
        <v>0</v>
      </c>
      <c r="R215">
        <f t="shared" si="59"/>
        <v>9.0995133951263369</v>
      </c>
      <c r="S215">
        <f t="shared" si="56"/>
        <v>27.973828640780198</v>
      </c>
      <c r="T215">
        <f t="shared" si="60"/>
        <v>782.53508882373444</v>
      </c>
    </row>
    <row r="216" spans="1:20" x14ac:dyDescent="0.25">
      <c r="A216">
        <f t="shared" si="61"/>
        <v>958.19999999999072</v>
      </c>
      <c r="B216">
        <v>110</v>
      </c>
      <c r="C216">
        <f t="shared" si="53"/>
        <v>63.844631806802681</v>
      </c>
      <c r="D216">
        <f t="shared" si="54"/>
        <v>282.52449503290558</v>
      </c>
      <c r="E216">
        <f t="shared" si="57"/>
        <v>46.155368193197319</v>
      </c>
      <c r="F216">
        <f t="shared" si="58"/>
        <v>7.4465765703288564</v>
      </c>
      <c r="G216">
        <f t="shared" si="58"/>
        <v>0</v>
      </c>
      <c r="H216">
        <f t="shared" si="58"/>
        <v>0</v>
      </c>
      <c r="I216">
        <f t="shared" si="58"/>
        <v>0</v>
      </c>
      <c r="J216">
        <f t="shared" si="55"/>
        <v>3.7496528538485982E-7</v>
      </c>
      <c r="K216">
        <f t="shared" si="55"/>
        <v>0</v>
      </c>
      <c r="L216">
        <f t="shared" si="55"/>
        <v>0</v>
      </c>
      <c r="M216">
        <f t="shared" si="55"/>
        <v>0</v>
      </c>
      <c r="N216">
        <f t="shared" si="62"/>
        <v>6.1046358505266989E-13</v>
      </c>
      <c r="O216">
        <f t="shared" si="62"/>
        <v>0</v>
      </c>
      <c r="P216">
        <f t="shared" si="62"/>
        <v>0</v>
      </c>
      <c r="Q216">
        <f t="shared" si="62"/>
        <v>0</v>
      </c>
      <c r="R216">
        <f t="shared" si="59"/>
        <v>7.4465769452947521</v>
      </c>
      <c r="S216">
        <f t="shared" si="56"/>
        <v>38.708791247902568</v>
      </c>
      <c r="T216">
        <f t="shared" si="60"/>
        <v>1498.3705198736984</v>
      </c>
    </row>
    <row r="217" spans="1:20" x14ac:dyDescent="0.25">
      <c r="A217">
        <f t="shared" si="61"/>
        <v>958.24999999999068</v>
      </c>
      <c r="B217">
        <v>102</v>
      </c>
      <c r="C217">
        <f t="shared" si="53"/>
        <v>63.762605649511897</v>
      </c>
      <c r="D217">
        <f t="shared" si="54"/>
        <v>282.47449503290562</v>
      </c>
      <c r="E217">
        <f t="shared" si="57"/>
        <v>38.237394350488103</v>
      </c>
      <c r="F217">
        <f t="shared" si="58"/>
        <v>6.0690227332290885</v>
      </c>
      <c r="G217">
        <f t="shared" si="58"/>
        <v>0</v>
      </c>
      <c r="H217">
        <f t="shared" si="58"/>
        <v>0</v>
      </c>
      <c r="I217">
        <f t="shared" si="58"/>
        <v>0</v>
      </c>
      <c r="J217">
        <f t="shared" si="55"/>
        <v>5.1857491992601937E-7</v>
      </c>
      <c r="K217">
        <f t="shared" si="55"/>
        <v>0</v>
      </c>
      <c r="L217">
        <f t="shared" si="55"/>
        <v>0</v>
      </c>
      <c r="M217">
        <f t="shared" si="55"/>
        <v>0</v>
      </c>
      <c r="N217">
        <f t="shared" si="62"/>
        <v>9.2695588404067309E-13</v>
      </c>
      <c r="O217">
        <f t="shared" si="62"/>
        <v>0</v>
      </c>
      <c r="P217">
        <f t="shared" si="62"/>
        <v>0</v>
      </c>
      <c r="Q217">
        <f t="shared" si="62"/>
        <v>0</v>
      </c>
      <c r="R217">
        <f t="shared" si="59"/>
        <v>6.0690232518049356</v>
      </c>
      <c r="S217">
        <f t="shared" si="56"/>
        <v>32.168371098683167</v>
      </c>
      <c r="T217">
        <f t="shared" si="60"/>
        <v>1034.8040991425944</v>
      </c>
    </row>
    <row r="218" spans="1:20" x14ac:dyDescent="0.25">
      <c r="A218">
        <f t="shared" si="61"/>
        <v>958.29999999999063</v>
      </c>
      <c r="B218">
        <v>93</v>
      </c>
      <c r="C218">
        <f t="shared" si="53"/>
        <v>63.680579492221113</v>
      </c>
      <c r="D218">
        <f t="shared" si="54"/>
        <v>282.42449503290567</v>
      </c>
      <c r="E218">
        <f t="shared" si="57"/>
        <v>29.319420507778887</v>
      </c>
      <c r="F218">
        <f t="shared" si="58"/>
        <v>4.926114134219385</v>
      </c>
      <c r="G218">
        <f t="shared" si="58"/>
        <v>0</v>
      </c>
      <c r="H218">
        <f t="shared" si="58"/>
        <v>0</v>
      </c>
      <c r="I218">
        <f t="shared" si="58"/>
        <v>0</v>
      </c>
      <c r="J218">
        <f t="shared" si="55"/>
        <v>7.1521803960757975E-7</v>
      </c>
      <c r="K218">
        <f t="shared" si="55"/>
        <v>0</v>
      </c>
      <c r="L218">
        <f t="shared" si="55"/>
        <v>0</v>
      </c>
      <c r="M218">
        <f t="shared" si="55"/>
        <v>0</v>
      </c>
      <c r="N218">
        <f t="shared" si="62"/>
        <v>1.4036695297629516E-12</v>
      </c>
      <c r="O218">
        <f t="shared" si="62"/>
        <v>0</v>
      </c>
      <c r="P218">
        <f t="shared" si="62"/>
        <v>0</v>
      </c>
      <c r="Q218">
        <f t="shared" si="62"/>
        <v>0</v>
      </c>
      <c r="R218">
        <f t="shared" si="59"/>
        <v>4.9261148494388278</v>
      </c>
      <c r="S218">
        <f t="shared" si="56"/>
        <v>24.393305658340058</v>
      </c>
      <c r="T218">
        <f t="shared" si="60"/>
        <v>595.03336094120505</v>
      </c>
    </row>
    <row r="219" spans="1:20" x14ac:dyDescent="0.25">
      <c r="A219">
        <f t="shared" si="61"/>
        <v>958.34999999999059</v>
      </c>
      <c r="B219">
        <v>84</v>
      </c>
      <c r="C219">
        <f t="shared" si="53"/>
        <v>63.598553334930557</v>
      </c>
      <c r="D219">
        <f t="shared" si="54"/>
        <v>282.37449503290571</v>
      </c>
      <c r="E219">
        <f t="shared" si="57"/>
        <v>20.401446665069443</v>
      </c>
      <c r="F219">
        <f t="shared" si="58"/>
        <v>3.9821148027550595</v>
      </c>
      <c r="G219">
        <f t="shared" si="58"/>
        <v>0</v>
      </c>
      <c r="H219">
        <f t="shared" si="58"/>
        <v>0</v>
      </c>
      <c r="I219">
        <f t="shared" si="58"/>
        <v>0</v>
      </c>
      <c r="J219">
        <f t="shared" si="55"/>
        <v>9.8372093780141285E-7</v>
      </c>
      <c r="K219">
        <f t="shared" si="55"/>
        <v>0</v>
      </c>
      <c r="L219">
        <f t="shared" si="55"/>
        <v>0</v>
      </c>
      <c r="M219">
        <f t="shared" si="55"/>
        <v>0</v>
      </c>
      <c r="N219">
        <f t="shared" si="62"/>
        <v>2.1197135878705762E-12</v>
      </c>
      <c r="O219">
        <f t="shared" si="62"/>
        <v>0</v>
      </c>
      <c r="P219">
        <f t="shared" si="62"/>
        <v>0</v>
      </c>
      <c r="Q219">
        <f t="shared" si="62"/>
        <v>0</v>
      </c>
      <c r="R219">
        <f t="shared" si="59"/>
        <v>3.9821157864781167</v>
      </c>
      <c r="S219">
        <f t="shared" si="56"/>
        <v>16.419330878591325</v>
      </c>
      <c r="T219">
        <f t="shared" si="60"/>
        <v>269.59442650066256</v>
      </c>
    </row>
    <row r="220" spans="1:20" x14ac:dyDescent="0.25">
      <c r="A220">
        <f t="shared" si="61"/>
        <v>958.39999999999054</v>
      </c>
      <c r="B220">
        <v>99</v>
      </c>
      <c r="C220">
        <f t="shared" si="53"/>
        <v>63.516527177639773</v>
      </c>
      <c r="D220">
        <f t="shared" si="54"/>
        <v>282.32449503290576</v>
      </c>
      <c r="E220">
        <f t="shared" si="57"/>
        <v>35.483472822360227</v>
      </c>
      <c r="F220">
        <f t="shared" si="58"/>
        <v>3.2058757309616692</v>
      </c>
      <c r="G220">
        <f t="shared" si="58"/>
        <v>0</v>
      </c>
      <c r="H220">
        <f t="shared" si="58"/>
        <v>0</v>
      </c>
      <c r="I220">
        <f t="shared" si="58"/>
        <v>0</v>
      </c>
      <c r="J220">
        <f t="shared" si="55"/>
        <v>1.3493104211835588E-6</v>
      </c>
      <c r="K220">
        <f t="shared" si="55"/>
        <v>0</v>
      </c>
      <c r="L220">
        <f t="shared" si="55"/>
        <v>0</v>
      </c>
      <c r="M220">
        <f t="shared" si="55"/>
        <v>0</v>
      </c>
      <c r="N220">
        <f t="shared" si="62"/>
        <v>3.1922434108082065E-12</v>
      </c>
      <c r="O220">
        <f t="shared" si="62"/>
        <v>0</v>
      </c>
      <c r="P220">
        <f t="shared" si="62"/>
        <v>0</v>
      </c>
      <c r="Q220">
        <f t="shared" si="62"/>
        <v>0</v>
      </c>
      <c r="R220">
        <f t="shared" si="59"/>
        <v>3.2058770802752825</v>
      </c>
      <c r="S220">
        <f t="shared" si="56"/>
        <v>32.277595742084941</v>
      </c>
      <c r="T220">
        <f t="shared" si="60"/>
        <v>1041.84318688946</v>
      </c>
    </row>
    <row r="221" spans="1:20" x14ac:dyDescent="0.25">
      <c r="A221">
        <f t="shared" si="61"/>
        <v>958.4499999999905</v>
      </c>
      <c r="B221">
        <v>78</v>
      </c>
      <c r="C221">
        <f t="shared" si="53"/>
        <v>63.434501020348989</v>
      </c>
      <c r="D221">
        <f t="shared" si="54"/>
        <v>282.2744950329058</v>
      </c>
      <c r="E221">
        <f t="shared" si="57"/>
        <v>14.565498979651011</v>
      </c>
      <c r="F221">
        <f t="shared" si="58"/>
        <v>2.5704146758131303</v>
      </c>
      <c r="G221">
        <f t="shared" si="58"/>
        <v>0</v>
      </c>
      <c r="H221">
        <f t="shared" si="58"/>
        <v>0</v>
      </c>
      <c r="I221">
        <f t="shared" si="58"/>
        <v>0</v>
      </c>
      <c r="J221">
        <f t="shared" si="55"/>
        <v>1.8456882110142493E-6</v>
      </c>
      <c r="K221">
        <f t="shared" si="55"/>
        <v>0</v>
      </c>
      <c r="L221">
        <f t="shared" si="55"/>
        <v>0</v>
      </c>
      <c r="M221">
        <f t="shared" si="55"/>
        <v>0</v>
      </c>
      <c r="N221">
        <f t="shared" si="62"/>
        <v>4.7942570867398357E-12</v>
      </c>
      <c r="O221">
        <f t="shared" si="62"/>
        <v>0</v>
      </c>
      <c r="P221">
        <f t="shared" si="62"/>
        <v>0</v>
      </c>
      <c r="Q221">
        <f t="shared" si="62"/>
        <v>0</v>
      </c>
      <c r="R221">
        <f t="shared" si="59"/>
        <v>2.5704165215061359</v>
      </c>
      <c r="S221">
        <f t="shared" si="56"/>
        <v>11.995082458144875</v>
      </c>
      <c r="T221">
        <f t="shared" si="60"/>
        <v>143.88200317769488</v>
      </c>
    </row>
    <row r="222" spans="1:20" x14ac:dyDescent="0.25">
      <c r="A222">
        <f t="shared" si="61"/>
        <v>958.49999999999045</v>
      </c>
      <c r="B222">
        <v>76</v>
      </c>
      <c r="C222">
        <f t="shared" si="53"/>
        <v>63.352474863058205</v>
      </c>
      <c r="D222">
        <f t="shared" si="54"/>
        <v>282.22449503290585</v>
      </c>
      <c r="E222">
        <f t="shared" si="57"/>
        <v>12.647525136941795</v>
      </c>
      <c r="F222">
        <f t="shared" si="58"/>
        <v>2.0525006408582245</v>
      </c>
      <c r="G222">
        <f t="shared" si="58"/>
        <v>0</v>
      </c>
      <c r="H222">
        <f t="shared" si="58"/>
        <v>0</v>
      </c>
      <c r="I222">
        <f t="shared" si="58"/>
        <v>0</v>
      </c>
      <c r="J222">
        <f t="shared" si="55"/>
        <v>2.5177424723218191E-6</v>
      </c>
      <c r="K222">
        <f t="shared" si="55"/>
        <v>0</v>
      </c>
      <c r="L222">
        <f t="shared" si="55"/>
        <v>0</v>
      </c>
      <c r="M222">
        <f t="shared" si="55"/>
        <v>0</v>
      </c>
      <c r="N222">
        <f t="shared" si="62"/>
        <v>7.1804744763559871E-12</v>
      </c>
      <c r="O222">
        <f t="shared" si="62"/>
        <v>0</v>
      </c>
      <c r="P222">
        <f t="shared" si="62"/>
        <v>0</v>
      </c>
      <c r="Q222">
        <f t="shared" si="62"/>
        <v>0</v>
      </c>
      <c r="R222">
        <f t="shared" si="59"/>
        <v>2.0525031586078772</v>
      </c>
      <c r="S222">
        <f t="shared" si="56"/>
        <v>10.595021978333918</v>
      </c>
      <c r="T222">
        <f t="shared" si="60"/>
        <v>112.25449072137877</v>
      </c>
    </row>
    <row r="223" spans="1:20" x14ac:dyDescent="0.25">
      <c r="A223">
        <f t="shared" si="61"/>
        <v>958.5499999999904</v>
      </c>
      <c r="B223">
        <v>78</v>
      </c>
      <c r="C223">
        <f t="shared" si="53"/>
        <v>63.270448705767421</v>
      </c>
      <c r="D223">
        <f t="shared" si="54"/>
        <v>282.1744950329059</v>
      </c>
      <c r="E223">
        <f t="shared" si="57"/>
        <v>14.729551294232579</v>
      </c>
      <c r="F223">
        <f t="shared" si="58"/>
        <v>1.6322512562515079</v>
      </c>
      <c r="G223">
        <f t="shared" si="58"/>
        <v>0</v>
      </c>
      <c r="H223">
        <f t="shared" si="58"/>
        <v>0</v>
      </c>
      <c r="I223">
        <f t="shared" si="58"/>
        <v>0</v>
      </c>
      <c r="J223">
        <f t="shared" si="55"/>
        <v>3.4250804613384407E-6</v>
      </c>
      <c r="K223">
        <f t="shared" si="55"/>
        <v>0</v>
      </c>
      <c r="L223">
        <f t="shared" si="55"/>
        <v>0</v>
      </c>
      <c r="M223">
        <f t="shared" si="55"/>
        <v>0</v>
      </c>
      <c r="N223">
        <f t="shared" si="62"/>
        <v>1.0724856030209676E-11</v>
      </c>
      <c r="O223">
        <f t="shared" si="62"/>
        <v>0</v>
      </c>
      <c r="P223">
        <f t="shared" si="62"/>
        <v>0</v>
      </c>
      <c r="Q223">
        <f t="shared" si="62"/>
        <v>0</v>
      </c>
      <c r="R223">
        <f t="shared" si="59"/>
        <v>1.6322546813426939</v>
      </c>
      <c r="S223">
        <f t="shared" si="56"/>
        <v>13.097296612889885</v>
      </c>
      <c r="T223">
        <f t="shared" si="60"/>
        <v>171.53917856601686</v>
      </c>
    </row>
    <row r="224" spans="1:20" x14ac:dyDescent="0.25">
      <c r="A224">
        <f t="shared" si="61"/>
        <v>958.59999999999036</v>
      </c>
      <c r="B224">
        <v>85</v>
      </c>
      <c r="C224">
        <f t="shared" si="53"/>
        <v>63.188422548476638</v>
      </c>
      <c r="D224">
        <f t="shared" si="54"/>
        <v>282.12449503290594</v>
      </c>
      <c r="E224">
        <f t="shared" si="57"/>
        <v>21.811577451523362</v>
      </c>
      <c r="F224">
        <f t="shared" si="58"/>
        <v>1.292749333595834</v>
      </c>
      <c r="G224">
        <f t="shared" si="58"/>
        <v>0</v>
      </c>
      <c r="H224">
        <f t="shared" si="58"/>
        <v>0</v>
      </c>
      <c r="I224">
        <f t="shared" si="58"/>
        <v>0</v>
      </c>
      <c r="J224">
        <f t="shared" si="55"/>
        <v>4.6466156915276286E-6</v>
      </c>
      <c r="K224">
        <f t="shared" si="55"/>
        <v>0</v>
      </c>
      <c r="L224">
        <f t="shared" si="55"/>
        <v>0</v>
      </c>
      <c r="M224">
        <f t="shared" si="55"/>
        <v>0</v>
      </c>
      <c r="N224">
        <f t="shared" si="62"/>
        <v>1.5974832138450203E-11</v>
      </c>
      <c r="O224">
        <f t="shared" si="62"/>
        <v>0</v>
      </c>
      <c r="P224">
        <f t="shared" si="62"/>
        <v>0</v>
      </c>
      <c r="Q224">
        <f t="shared" si="62"/>
        <v>0</v>
      </c>
      <c r="R224">
        <f t="shared" si="59"/>
        <v>1.2927539802275003</v>
      </c>
      <c r="S224">
        <f t="shared" si="56"/>
        <v>20.51882347129586</v>
      </c>
      <c r="T224">
        <f t="shared" si="60"/>
        <v>421.02211664620188</v>
      </c>
    </row>
    <row r="225" spans="1:20" x14ac:dyDescent="0.25">
      <c r="A225">
        <f t="shared" si="61"/>
        <v>958.64999999999031</v>
      </c>
      <c r="B225">
        <v>65</v>
      </c>
      <c r="C225">
        <f t="shared" si="53"/>
        <v>63.106396391186081</v>
      </c>
      <c r="D225">
        <f t="shared" si="54"/>
        <v>282.07449503290599</v>
      </c>
      <c r="E225">
        <f t="shared" si="57"/>
        <v>1.893603608813919</v>
      </c>
      <c r="F225">
        <f t="shared" si="58"/>
        <v>1.019683130636809</v>
      </c>
      <c r="G225">
        <f t="shared" si="58"/>
        <v>0</v>
      </c>
      <c r="H225">
        <f t="shared" si="58"/>
        <v>0</v>
      </c>
      <c r="I225">
        <f t="shared" si="58"/>
        <v>0</v>
      </c>
      <c r="J225">
        <f t="shared" si="55"/>
        <v>6.286504565770353E-6</v>
      </c>
      <c r="K225">
        <f t="shared" si="55"/>
        <v>0</v>
      </c>
      <c r="L225">
        <f t="shared" si="55"/>
        <v>0</v>
      </c>
      <c r="M225">
        <f t="shared" si="55"/>
        <v>0</v>
      </c>
      <c r="N225">
        <f t="shared" si="62"/>
        <v>2.3729448234426359E-11</v>
      </c>
      <c r="O225">
        <f t="shared" si="62"/>
        <v>0</v>
      </c>
      <c r="P225">
        <f t="shared" si="62"/>
        <v>0</v>
      </c>
      <c r="Q225">
        <f t="shared" si="62"/>
        <v>0</v>
      </c>
      <c r="R225">
        <f t="shared" si="59"/>
        <v>1.0196894171651043</v>
      </c>
      <c r="S225">
        <f t="shared" si="56"/>
        <v>0.87391419164881468</v>
      </c>
      <c r="T225">
        <f t="shared" si="60"/>
        <v>0.76372601436520116</v>
      </c>
    </row>
    <row r="226" spans="1:20" x14ac:dyDescent="0.25">
      <c r="A226">
        <f t="shared" si="61"/>
        <v>958.69999999999027</v>
      </c>
      <c r="B226">
        <v>80</v>
      </c>
      <c r="C226">
        <f t="shared" si="53"/>
        <v>63.024370233895297</v>
      </c>
      <c r="D226">
        <f t="shared" si="54"/>
        <v>282.02449503290603</v>
      </c>
      <c r="E226">
        <f t="shared" si="57"/>
        <v>16.975629766104703</v>
      </c>
      <c r="F226">
        <f t="shared" si="58"/>
        <v>0.80101333725979396</v>
      </c>
      <c r="G226">
        <f t="shared" si="58"/>
        <v>0</v>
      </c>
      <c r="H226">
        <f t="shared" si="58"/>
        <v>0</v>
      </c>
      <c r="I226">
        <f t="shared" si="58"/>
        <v>0</v>
      </c>
      <c r="J226">
        <f t="shared" si="55"/>
        <v>8.4818037602702653E-6</v>
      </c>
      <c r="K226">
        <f t="shared" si="55"/>
        <v>0</v>
      </c>
      <c r="L226">
        <f t="shared" si="55"/>
        <v>0</v>
      </c>
      <c r="M226">
        <f t="shared" si="55"/>
        <v>0</v>
      </c>
      <c r="N226">
        <f t="shared" si="62"/>
        <v>3.5151631014281468E-11</v>
      </c>
      <c r="O226">
        <f t="shared" si="62"/>
        <v>0</v>
      </c>
      <c r="P226">
        <f t="shared" si="62"/>
        <v>0</v>
      </c>
      <c r="Q226">
        <f t="shared" si="62"/>
        <v>0</v>
      </c>
      <c r="R226">
        <f t="shared" si="59"/>
        <v>0.80102181909870585</v>
      </c>
      <c r="S226">
        <f t="shared" si="56"/>
        <v>16.174607947005995</v>
      </c>
      <c r="T226">
        <f t="shared" si="60"/>
        <v>261.61794223934947</v>
      </c>
    </row>
    <row r="227" spans="1:20" x14ac:dyDescent="0.25">
      <c r="A227">
        <f t="shared" si="61"/>
        <v>958.74999999999022</v>
      </c>
      <c r="B227">
        <v>59</v>
      </c>
      <c r="C227">
        <f t="shared" si="53"/>
        <v>62.942344076604513</v>
      </c>
      <c r="D227">
        <f t="shared" si="54"/>
        <v>281.97449503290608</v>
      </c>
      <c r="E227">
        <f t="shared" si="57"/>
        <v>-3.9423440766045132</v>
      </c>
      <c r="F227">
        <f t="shared" si="58"/>
        <v>0.62666849426194426</v>
      </c>
      <c r="G227">
        <f t="shared" si="58"/>
        <v>0</v>
      </c>
      <c r="H227">
        <f t="shared" si="58"/>
        <v>0</v>
      </c>
      <c r="I227">
        <f t="shared" si="58"/>
        <v>0</v>
      </c>
      <c r="J227">
        <f t="shared" si="55"/>
        <v>1.141231391747619E-5</v>
      </c>
      <c r="K227">
        <f t="shared" si="55"/>
        <v>0</v>
      </c>
      <c r="L227">
        <f t="shared" si="55"/>
        <v>0</v>
      </c>
      <c r="M227">
        <f t="shared" si="55"/>
        <v>0</v>
      </c>
      <c r="N227">
        <f t="shared" si="62"/>
        <v>5.1928984034471922E-11</v>
      </c>
      <c r="O227">
        <f t="shared" si="62"/>
        <v>0</v>
      </c>
      <c r="P227">
        <f t="shared" si="62"/>
        <v>0</v>
      </c>
      <c r="Q227">
        <f t="shared" si="62"/>
        <v>0</v>
      </c>
      <c r="R227">
        <f t="shared" si="59"/>
        <v>0.62667990662779072</v>
      </c>
      <c r="S227">
        <f t="shared" si="56"/>
        <v>-4.5690239832323041</v>
      </c>
      <c r="T227">
        <f t="shared" si="60"/>
        <v>20.87598015935199</v>
      </c>
    </row>
    <row r="228" spans="1:20" x14ac:dyDescent="0.25">
      <c r="A228">
        <f t="shared" si="61"/>
        <v>958.79999999999018</v>
      </c>
      <c r="B228">
        <v>72</v>
      </c>
      <c r="C228">
        <f t="shared" si="53"/>
        <v>62.860317919313729</v>
      </c>
      <c r="D228">
        <f t="shared" si="54"/>
        <v>281.92449503290612</v>
      </c>
      <c r="E228">
        <f t="shared" si="57"/>
        <v>9.1396820806862706</v>
      </c>
      <c r="F228">
        <f t="shared" si="58"/>
        <v>0.48826947645030333</v>
      </c>
      <c r="G228">
        <f t="shared" si="58"/>
        <v>0</v>
      </c>
      <c r="H228">
        <f t="shared" si="58"/>
        <v>0</v>
      </c>
      <c r="I228">
        <f t="shared" si="58"/>
        <v>0</v>
      </c>
      <c r="J228">
        <f t="shared" si="55"/>
        <v>1.5313191109312088E-5</v>
      </c>
      <c r="K228">
        <f t="shared" si="55"/>
        <v>0</v>
      </c>
      <c r="L228">
        <f t="shared" si="55"/>
        <v>0</v>
      </c>
      <c r="M228">
        <f t="shared" si="55"/>
        <v>0</v>
      </c>
      <c r="N228">
        <f t="shared" si="62"/>
        <v>7.6503389173947144E-11</v>
      </c>
      <c r="O228">
        <f t="shared" si="62"/>
        <v>0</v>
      </c>
      <c r="P228">
        <f t="shared" si="62"/>
        <v>0</v>
      </c>
      <c r="Q228">
        <f t="shared" si="62"/>
        <v>0</v>
      </c>
      <c r="R228">
        <f t="shared" si="59"/>
        <v>0.48828478971791606</v>
      </c>
      <c r="S228">
        <f t="shared" si="56"/>
        <v>8.6513972909683545</v>
      </c>
      <c r="T228">
        <f t="shared" si="60"/>
        <v>74.846675086174585</v>
      </c>
    </row>
    <row r="229" spans="1:20" x14ac:dyDescent="0.25">
      <c r="A229">
        <f t="shared" si="61"/>
        <v>958.84999999999013</v>
      </c>
      <c r="B229">
        <v>67</v>
      </c>
      <c r="C229">
        <f t="shared" si="53"/>
        <v>62.778291762022945</v>
      </c>
      <c r="D229">
        <f t="shared" si="54"/>
        <v>281.87449503290617</v>
      </c>
      <c r="E229">
        <f t="shared" si="57"/>
        <v>4.2217082379770545</v>
      </c>
      <c r="F229">
        <f t="shared" si="58"/>
        <v>0.37888280095932958</v>
      </c>
      <c r="G229">
        <f t="shared" si="58"/>
        <v>0</v>
      </c>
      <c r="H229">
        <f t="shared" si="58"/>
        <v>0</v>
      </c>
      <c r="I229">
        <f t="shared" si="58"/>
        <v>0</v>
      </c>
      <c r="J229">
        <f t="shared" si="55"/>
        <v>2.0491049390785933E-5</v>
      </c>
      <c r="K229">
        <f t="shared" si="55"/>
        <v>0</v>
      </c>
      <c r="L229">
        <f t="shared" si="55"/>
        <v>0</v>
      </c>
      <c r="M229">
        <f t="shared" si="55"/>
        <v>0</v>
      </c>
      <c r="N229">
        <f t="shared" si="62"/>
        <v>1.1239785644125823E-10</v>
      </c>
      <c r="O229">
        <f t="shared" si="62"/>
        <v>0</v>
      </c>
      <c r="P229">
        <f t="shared" si="62"/>
        <v>0</v>
      </c>
      <c r="Q229">
        <f t="shared" si="62"/>
        <v>0</v>
      </c>
      <c r="R229">
        <f t="shared" si="59"/>
        <v>0.37890329212111823</v>
      </c>
      <c r="S229">
        <f t="shared" si="56"/>
        <v>3.8428049458559363</v>
      </c>
      <c r="T229">
        <f t="shared" si="60"/>
        <v>14.767149851894846</v>
      </c>
    </row>
    <row r="230" spans="1:20" x14ac:dyDescent="0.25">
      <c r="A230">
        <f t="shared" si="61"/>
        <v>958.89999999999009</v>
      </c>
      <c r="B230">
        <v>57</v>
      </c>
      <c r="C230">
        <f t="shared" si="53"/>
        <v>62.696265604732162</v>
      </c>
      <c r="D230">
        <f t="shared" si="54"/>
        <v>281.82449503290621</v>
      </c>
      <c r="E230">
        <f t="shared" si="57"/>
        <v>-5.6962656047321616</v>
      </c>
      <c r="F230">
        <f t="shared" si="58"/>
        <v>0.29280184419948535</v>
      </c>
      <c r="G230">
        <f t="shared" si="58"/>
        <v>0</v>
      </c>
      <c r="H230">
        <f t="shared" si="58"/>
        <v>0</v>
      </c>
      <c r="I230">
        <f t="shared" si="58"/>
        <v>0</v>
      </c>
      <c r="J230">
        <f t="shared" si="55"/>
        <v>2.734445059311317E-5</v>
      </c>
      <c r="K230">
        <f t="shared" si="55"/>
        <v>0</v>
      </c>
      <c r="L230">
        <f t="shared" si="55"/>
        <v>0</v>
      </c>
      <c r="M230">
        <f t="shared" si="55"/>
        <v>0</v>
      </c>
      <c r="N230">
        <f t="shared" si="62"/>
        <v>1.6468038991392353E-10</v>
      </c>
      <c r="O230">
        <f t="shared" si="62"/>
        <v>0</v>
      </c>
      <c r="P230">
        <f t="shared" si="62"/>
        <v>0</v>
      </c>
      <c r="Q230">
        <f t="shared" si="62"/>
        <v>0</v>
      </c>
      <c r="R230">
        <f t="shared" si="59"/>
        <v>0.29282918881475883</v>
      </c>
      <c r="S230">
        <f t="shared" si="56"/>
        <v>-5.9890947935469203</v>
      </c>
      <c r="T230">
        <f t="shared" si="60"/>
        <v>35.86925644609083</v>
      </c>
    </row>
    <row r="231" spans="1:20" x14ac:dyDescent="0.25">
      <c r="A231">
        <f t="shared" si="61"/>
        <v>958.94999999999004</v>
      </c>
      <c r="B231">
        <v>79</v>
      </c>
      <c r="C231">
        <f t="shared" si="53"/>
        <v>62.614239447441605</v>
      </c>
      <c r="D231">
        <f t="shared" si="54"/>
        <v>281.77449503290626</v>
      </c>
      <c r="E231">
        <f t="shared" si="57"/>
        <v>16.385760552558395</v>
      </c>
      <c r="F231">
        <f t="shared" si="58"/>
        <v>0.22535454692094509</v>
      </c>
      <c r="G231">
        <f t="shared" si="58"/>
        <v>0</v>
      </c>
      <c r="H231">
        <f t="shared" si="58"/>
        <v>0</v>
      </c>
      <c r="I231">
        <f t="shared" si="58"/>
        <v>0</v>
      </c>
      <c r="J231">
        <f t="shared" si="55"/>
        <v>3.6389887079960622E-5</v>
      </c>
      <c r="K231">
        <f t="shared" si="55"/>
        <v>0</v>
      </c>
      <c r="L231">
        <f t="shared" si="55"/>
        <v>0</v>
      </c>
      <c r="M231">
        <f t="shared" si="55"/>
        <v>0</v>
      </c>
      <c r="N231">
        <f t="shared" si="62"/>
        <v>2.4062029153017359E-10</v>
      </c>
      <c r="O231">
        <f t="shared" si="62"/>
        <v>0</v>
      </c>
      <c r="P231">
        <f t="shared" si="62"/>
        <v>0</v>
      </c>
      <c r="Q231">
        <f t="shared" si="62"/>
        <v>0</v>
      </c>
      <c r="R231">
        <f t="shared" si="59"/>
        <v>0.22539093704864535</v>
      </c>
      <c r="S231">
        <f t="shared" si="56"/>
        <v>16.160369615509751</v>
      </c>
      <c r="T231">
        <f t="shared" si="60"/>
        <v>261.1575461098908</v>
      </c>
    </row>
    <row r="232" spans="1:20" x14ac:dyDescent="0.25">
      <c r="A232">
        <f t="shared" si="61"/>
        <v>958.99999999999</v>
      </c>
      <c r="B232">
        <v>71</v>
      </c>
      <c r="C232">
        <f t="shared" si="53"/>
        <v>62.532213290150821</v>
      </c>
      <c r="D232">
        <f t="shared" si="54"/>
        <v>281.7244950329063</v>
      </c>
      <c r="E232">
        <f t="shared" si="57"/>
        <v>8.4677867098491788</v>
      </c>
      <c r="F232">
        <f t="shared" si="58"/>
        <v>0.17273583488705802</v>
      </c>
      <c r="G232">
        <f t="shared" si="58"/>
        <v>0</v>
      </c>
      <c r="H232">
        <f t="shared" si="58"/>
        <v>0</v>
      </c>
      <c r="I232">
        <f t="shared" si="58"/>
        <v>0</v>
      </c>
      <c r="J232">
        <f t="shared" si="55"/>
        <v>4.8294616105877723E-5</v>
      </c>
      <c r="K232">
        <f t="shared" si="55"/>
        <v>0</v>
      </c>
      <c r="L232">
        <f t="shared" si="55"/>
        <v>0</v>
      </c>
      <c r="M232">
        <f t="shared" si="55"/>
        <v>0</v>
      </c>
      <c r="N232">
        <f t="shared" ref="N232:Q251" si="63">N$5*EXP(-(($D232-N$6)^2)/(2*N$7^2))</f>
        <v>3.5061388814344662E-10</v>
      </c>
      <c r="O232">
        <f t="shared" si="63"/>
        <v>0</v>
      </c>
      <c r="P232">
        <f t="shared" si="63"/>
        <v>0</v>
      </c>
      <c r="Q232">
        <f t="shared" si="63"/>
        <v>0</v>
      </c>
      <c r="R232">
        <f t="shared" si="59"/>
        <v>0.17278412985377778</v>
      </c>
      <c r="S232">
        <f t="shared" si="56"/>
        <v>8.2950025799954012</v>
      </c>
      <c r="T232">
        <f t="shared" si="60"/>
        <v>68.807067802130362</v>
      </c>
    </row>
    <row r="233" spans="1:20" x14ac:dyDescent="0.25">
      <c r="A233">
        <f t="shared" si="61"/>
        <v>959.04999999998995</v>
      </c>
      <c r="B233">
        <v>53</v>
      </c>
      <c r="C233">
        <f t="shared" si="53"/>
        <v>62.450187132860037</v>
      </c>
      <c r="D233">
        <f t="shared" si="54"/>
        <v>281.67449503290635</v>
      </c>
      <c r="E233">
        <f t="shared" si="57"/>
        <v>-9.4501871328600373</v>
      </c>
      <c r="F233">
        <f t="shared" si="58"/>
        <v>0.13186276028128285</v>
      </c>
      <c r="G233">
        <f t="shared" si="58"/>
        <v>0</v>
      </c>
      <c r="H233">
        <f t="shared" si="58"/>
        <v>0</v>
      </c>
      <c r="I233">
        <f t="shared" si="58"/>
        <v>0</v>
      </c>
      <c r="J233">
        <f t="shared" si="55"/>
        <v>6.3918008138989395E-5</v>
      </c>
      <c r="K233">
        <f t="shared" si="55"/>
        <v>0</v>
      </c>
      <c r="L233">
        <f t="shared" si="55"/>
        <v>0</v>
      </c>
      <c r="M233">
        <f t="shared" si="55"/>
        <v>0</v>
      </c>
      <c r="N233">
        <f t="shared" si="63"/>
        <v>5.0948627069214906E-10</v>
      </c>
      <c r="O233">
        <f t="shared" si="63"/>
        <v>0</v>
      </c>
      <c r="P233">
        <f t="shared" si="63"/>
        <v>0</v>
      </c>
      <c r="Q233">
        <f t="shared" si="63"/>
        <v>0</v>
      </c>
      <c r="R233">
        <f t="shared" si="59"/>
        <v>0.1319266787989081</v>
      </c>
      <c r="S233">
        <f t="shared" si="56"/>
        <v>-9.5821138116589459</v>
      </c>
      <c r="T233">
        <f t="shared" si="60"/>
        <v>91.816905099585128</v>
      </c>
    </row>
    <row r="234" spans="1:20" x14ac:dyDescent="0.25">
      <c r="A234">
        <f t="shared" si="61"/>
        <v>959.0999999999899</v>
      </c>
      <c r="B234">
        <v>61</v>
      </c>
      <c r="C234">
        <f t="shared" si="53"/>
        <v>62.368160975569253</v>
      </c>
      <c r="D234">
        <f t="shared" si="54"/>
        <v>281.6244950329064</v>
      </c>
      <c r="E234">
        <f t="shared" si="57"/>
        <v>-1.3681609755692534</v>
      </c>
      <c r="F234">
        <f t="shared" si="58"/>
        <v>0.10025025423314561</v>
      </c>
      <c r="G234">
        <f t="shared" si="58"/>
        <v>0</v>
      </c>
      <c r="H234">
        <f t="shared" si="58"/>
        <v>0</v>
      </c>
      <c r="I234">
        <f t="shared" si="58"/>
        <v>0</v>
      </c>
      <c r="J234">
        <f t="shared" si="55"/>
        <v>8.4363434412601111E-5</v>
      </c>
      <c r="K234">
        <f t="shared" si="55"/>
        <v>0</v>
      </c>
      <c r="L234">
        <f t="shared" si="55"/>
        <v>0</v>
      </c>
      <c r="M234">
        <f t="shared" si="55"/>
        <v>0</v>
      </c>
      <c r="N234">
        <f t="shared" si="63"/>
        <v>7.3831613610140364E-10</v>
      </c>
      <c r="O234">
        <f t="shared" si="63"/>
        <v>0</v>
      </c>
      <c r="P234">
        <f t="shared" si="63"/>
        <v>0</v>
      </c>
      <c r="Q234">
        <f t="shared" si="63"/>
        <v>0</v>
      </c>
      <c r="R234">
        <f t="shared" si="59"/>
        <v>0.10033461840587435</v>
      </c>
      <c r="S234">
        <f t="shared" si="56"/>
        <v>-1.4684955939751279</v>
      </c>
      <c r="T234">
        <f t="shared" si="60"/>
        <v>2.1564793095243635</v>
      </c>
    </row>
    <row r="235" spans="1:20" x14ac:dyDescent="0.25">
      <c r="A235">
        <f t="shared" si="61"/>
        <v>959.14999999998986</v>
      </c>
      <c r="B235">
        <v>57</v>
      </c>
      <c r="C235">
        <f t="shared" si="53"/>
        <v>62.28613481827847</v>
      </c>
      <c r="D235">
        <f t="shared" si="54"/>
        <v>281.57449503290644</v>
      </c>
      <c r="E235">
        <f t="shared" si="57"/>
        <v>-5.2861348182784695</v>
      </c>
      <c r="F235">
        <f t="shared" si="58"/>
        <v>7.5905352882896682E-2</v>
      </c>
      <c r="G235">
        <f t="shared" si="58"/>
        <v>0</v>
      </c>
      <c r="H235">
        <f t="shared" si="58"/>
        <v>0</v>
      </c>
      <c r="I235">
        <f t="shared" si="58"/>
        <v>0</v>
      </c>
      <c r="J235">
        <f t="shared" si="55"/>
        <v>1.1104315034169385E-4</v>
      </c>
      <c r="K235">
        <f t="shared" si="55"/>
        <v>0</v>
      </c>
      <c r="L235">
        <f t="shared" si="55"/>
        <v>0</v>
      </c>
      <c r="M235">
        <f t="shared" si="55"/>
        <v>0</v>
      </c>
      <c r="N235">
        <f t="shared" si="63"/>
        <v>1.066986044400532E-9</v>
      </c>
      <c r="O235">
        <f t="shared" si="63"/>
        <v>0</v>
      </c>
      <c r="P235">
        <f t="shared" si="63"/>
        <v>0</v>
      </c>
      <c r="Q235">
        <f t="shared" si="63"/>
        <v>0</v>
      </c>
      <c r="R235">
        <f t="shared" si="59"/>
        <v>7.6016397100224412E-2</v>
      </c>
      <c r="S235">
        <f t="shared" si="56"/>
        <v>-5.3621512153786943</v>
      </c>
      <c r="T235">
        <f t="shared" si="60"/>
        <v>28.752665656587208</v>
      </c>
    </row>
    <row r="236" spans="1:20" x14ac:dyDescent="0.25">
      <c r="A236">
        <f t="shared" si="61"/>
        <v>959.19999999998981</v>
      </c>
      <c r="B236">
        <v>64</v>
      </c>
      <c r="C236">
        <f t="shared" si="53"/>
        <v>62.204108660987686</v>
      </c>
      <c r="D236">
        <f t="shared" si="54"/>
        <v>281.52449503290649</v>
      </c>
      <c r="E236">
        <f t="shared" si="57"/>
        <v>1.7958913390123143</v>
      </c>
      <c r="F236">
        <f t="shared" si="58"/>
        <v>5.7237799039553582E-2</v>
      </c>
      <c r="G236">
        <f t="shared" si="58"/>
        <v>0</v>
      </c>
      <c r="H236">
        <f t="shared" si="58"/>
        <v>0</v>
      </c>
      <c r="I236">
        <f t="shared" si="58"/>
        <v>0</v>
      </c>
      <c r="J236">
        <f t="shared" si="55"/>
        <v>1.4575914146745393E-4</v>
      </c>
      <c r="K236">
        <f t="shared" si="55"/>
        <v>0</v>
      </c>
      <c r="L236">
        <f t="shared" si="55"/>
        <v>0</v>
      </c>
      <c r="M236">
        <f t="shared" si="55"/>
        <v>0</v>
      </c>
      <c r="N236">
        <f t="shared" si="63"/>
        <v>1.5377354354771876E-9</v>
      </c>
      <c r="O236">
        <f t="shared" si="63"/>
        <v>0</v>
      </c>
      <c r="P236">
        <f t="shared" si="63"/>
        <v>0</v>
      </c>
      <c r="Q236">
        <f t="shared" si="63"/>
        <v>0</v>
      </c>
      <c r="R236">
        <f t="shared" si="59"/>
        <v>5.7383559718756465E-2</v>
      </c>
      <c r="S236">
        <f t="shared" si="56"/>
        <v>1.7385077792935579</v>
      </c>
      <c r="T236">
        <f t="shared" si="60"/>
        <v>3.0224092986642184</v>
      </c>
    </row>
    <row r="237" spans="1:20" x14ac:dyDescent="0.25">
      <c r="A237">
        <f t="shared" si="61"/>
        <v>959.24999999998977</v>
      </c>
      <c r="B237">
        <v>74</v>
      </c>
      <c r="C237">
        <f t="shared" si="53"/>
        <v>62.122082503697129</v>
      </c>
      <c r="D237">
        <f t="shared" si="54"/>
        <v>281.47449503290653</v>
      </c>
      <c r="E237">
        <f t="shared" si="57"/>
        <v>11.877917496302871</v>
      </c>
      <c r="F237">
        <f t="shared" si="58"/>
        <v>4.2985011602983042E-2</v>
      </c>
      <c r="G237">
        <f t="shared" si="58"/>
        <v>0</v>
      </c>
      <c r="H237">
        <f t="shared" si="58"/>
        <v>0</v>
      </c>
      <c r="I237">
        <f t="shared" si="58"/>
        <v>0</v>
      </c>
      <c r="J237">
        <f t="shared" si="55"/>
        <v>1.9080349830130581E-4</v>
      </c>
      <c r="K237">
        <f t="shared" si="55"/>
        <v>0</v>
      </c>
      <c r="L237">
        <f t="shared" si="55"/>
        <v>0</v>
      </c>
      <c r="M237">
        <f t="shared" si="55"/>
        <v>0</v>
      </c>
      <c r="N237">
        <f t="shared" si="63"/>
        <v>2.210095344659017E-9</v>
      </c>
      <c r="O237">
        <f t="shared" si="63"/>
        <v>0</v>
      </c>
      <c r="P237">
        <f t="shared" si="63"/>
        <v>0</v>
      </c>
      <c r="Q237">
        <f t="shared" si="63"/>
        <v>0</v>
      </c>
      <c r="R237">
        <f t="shared" si="59"/>
        <v>4.3175817311379691E-2</v>
      </c>
      <c r="S237">
        <f t="shared" si="56"/>
        <v>11.834741678991492</v>
      </c>
      <c r="T237">
        <f t="shared" si="60"/>
        <v>140.06111060845836</v>
      </c>
    </row>
    <row r="238" spans="1:20" x14ac:dyDescent="0.25">
      <c r="A238">
        <f t="shared" si="61"/>
        <v>959.29999999998972</v>
      </c>
      <c r="B238">
        <v>65</v>
      </c>
      <c r="C238">
        <f t="shared" si="53"/>
        <v>62.040056346406345</v>
      </c>
      <c r="D238">
        <f t="shared" si="54"/>
        <v>281.42449503290658</v>
      </c>
      <c r="E238">
        <f t="shared" si="57"/>
        <v>2.9599436535936547</v>
      </c>
      <c r="F238">
        <f t="shared" si="58"/>
        <v>3.2149540639057513E-2</v>
      </c>
      <c r="G238">
        <f t="shared" si="58"/>
        <v>0</v>
      </c>
      <c r="H238">
        <f t="shared" si="58"/>
        <v>0</v>
      </c>
      <c r="I238">
        <f t="shared" si="58"/>
        <v>0</v>
      </c>
      <c r="J238">
        <f t="shared" si="55"/>
        <v>2.4908258758202511E-4</v>
      </c>
      <c r="K238">
        <f t="shared" si="55"/>
        <v>0</v>
      </c>
      <c r="L238">
        <f t="shared" si="55"/>
        <v>0</v>
      </c>
      <c r="M238">
        <f t="shared" si="55"/>
        <v>0</v>
      </c>
      <c r="N238">
        <f t="shared" si="63"/>
        <v>3.1677208377091112E-9</v>
      </c>
      <c r="O238">
        <f t="shared" si="63"/>
        <v>0</v>
      </c>
      <c r="P238">
        <f t="shared" si="63"/>
        <v>0</v>
      </c>
      <c r="Q238">
        <f t="shared" si="63"/>
        <v>0</v>
      </c>
      <c r="R238">
        <f t="shared" si="59"/>
        <v>3.2398626394360371E-2</v>
      </c>
      <c r="S238">
        <f t="shared" si="56"/>
        <v>2.9275450271992942</v>
      </c>
      <c r="T238">
        <f t="shared" si="60"/>
        <v>8.5705198862793157</v>
      </c>
    </row>
    <row r="239" spans="1:20" x14ac:dyDescent="0.25">
      <c r="A239">
        <f t="shared" si="61"/>
        <v>959.34999999998968</v>
      </c>
      <c r="B239">
        <v>57</v>
      </c>
      <c r="C239">
        <f t="shared" si="53"/>
        <v>61.958030189115561</v>
      </c>
      <c r="D239">
        <f t="shared" si="54"/>
        <v>281.37449503290662</v>
      </c>
      <c r="E239">
        <f t="shared" si="57"/>
        <v>-4.9580301891155614</v>
      </c>
      <c r="F239">
        <f t="shared" si="58"/>
        <v>2.3947274730368839E-2</v>
      </c>
      <c r="G239">
        <f t="shared" si="58"/>
        <v>0</v>
      </c>
      <c r="H239">
        <f t="shared" si="58"/>
        <v>0</v>
      </c>
      <c r="I239">
        <f t="shared" si="58"/>
        <v>0</v>
      </c>
      <c r="J239">
        <f t="shared" si="55"/>
        <v>3.2427010234123302E-4</v>
      </c>
      <c r="K239">
        <f t="shared" si="55"/>
        <v>0</v>
      </c>
      <c r="L239">
        <f t="shared" si="55"/>
        <v>0</v>
      </c>
      <c r="M239">
        <f t="shared" si="55"/>
        <v>0</v>
      </c>
      <c r="N239">
        <f t="shared" si="63"/>
        <v>4.5278215001703498E-9</v>
      </c>
      <c r="O239">
        <f t="shared" si="63"/>
        <v>0</v>
      </c>
      <c r="P239">
        <f t="shared" si="63"/>
        <v>0</v>
      </c>
      <c r="Q239">
        <f t="shared" si="63"/>
        <v>0</v>
      </c>
      <c r="R239">
        <f t="shared" si="59"/>
        <v>2.4271549360531573E-2</v>
      </c>
      <c r="S239">
        <f t="shared" si="56"/>
        <v>-4.9823017384760933</v>
      </c>
      <c r="T239">
        <f t="shared" si="60"/>
        <v>24.823330613221902</v>
      </c>
    </row>
    <row r="240" spans="1:20" x14ac:dyDescent="0.25">
      <c r="A240">
        <f t="shared" si="61"/>
        <v>959.39999999998963</v>
      </c>
      <c r="B240">
        <v>56</v>
      </c>
      <c r="C240">
        <f t="shared" si="53"/>
        <v>61.876004031824777</v>
      </c>
      <c r="D240">
        <f t="shared" si="54"/>
        <v>281.32449503290667</v>
      </c>
      <c r="E240">
        <f t="shared" si="57"/>
        <v>-5.8760040318247775</v>
      </c>
      <c r="F240">
        <f t="shared" si="58"/>
        <v>1.7764828617575858E-2</v>
      </c>
      <c r="G240">
        <f t="shared" si="58"/>
        <v>0</v>
      </c>
      <c r="H240">
        <f t="shared" si="58"/>
        <v>0</v>
      </c>
      <c r="I240">
        <f t="shared" si="58"/>
        <v>0</v>
      </c>
      <c r="J240">
        <f t="shared" si="55"/>
        <v>4.2099501440222558E-4</v>
      </c>
      <c r="K240">
        <f t="shared" si="55"/>
        <v>0</v>
      </c>
      <c r="L240">
        <f t="shared" si="55"/>
        <v>0</v>
      </c>
      <c r="M240">
        <f t="shared" si="55"/>
        <v>0</v>
      </c>
      <c r="N240">
        <f t="shared" si="63"/>
        <v>6.4541372633293399E-9</v>
      </c>
      <c r="O240">
        <f t="shared" si="63"/>
        <v>0</v>
      </c>
      <c r="P240">
        <f t="shared" si="63"/>
        <v>0</v>
      </c>
      <c r="Q240">
        <f t="shared" si="63"/>
        <v>0</v>
      </c>
      <c r="R240">
        <f t="shared" si="59"/>
        <v>1.8185830086115348E-2</v>
      </c>
      <c r="S240">
        <f t="shared" si="56"/>
        <v>-5.8941898619108928</v>
      </c>
      <c r="T240">
        <f t="shared" si="60"/>
        <v>34.741474128253152</v>
      </c>
    </row>
    <row r="241" spans="1:20" x14ac:dyDescent="0.25">
      <c r="A241">
        <f t="shared" si="61"/>
        <v>959.44999999998959</v>
      </c>
      <c r="B241">
        <v>50</v>
      </c>
      <c r="C241">
        <f t="shared" si="53"/>
        <v>61.793977874533994</v>
      </c>
      <c r="D241">
        <f t="shared" si="54"/>
        <v>281.27449503290671</v>
      </c>
      <c r="E241">
        <f t="shared" si="57"/>
        <v>-11.793977874533994</v>
      </c>
      <c r="F241">
        <f t="shared" si="58"/>
        <v>1.3124704933462652E-2</v>
      </c>
      <c r="G241">
        <f t="shared" si="58"/>
        <v>0</v>
      </c>
      <c r="H241">
        <f t="shared" si="58"/>
        <v>0</v>
      </c>
      <c r="I241">
        <f t="shared" si="58"/>
        <v>0</v>
      </c>
      <c r="J241">
        <f t="shared" si="55"/>
        <v>5.4507153308462608E-4</v>
      </c>
      <c r="K241">
        <f t="shared" si="55"/>
        <v>0</v>
      </c>
      <c r="L241">
        <f t="shared" si="55"/>
        <v>0</v>
      </c>
      <c r="M241">
        <f t="shared" si="55"/>
        <v>0</v>
      </c>
      <c r="N241">
        <f t="shared" si="63"/>
        <v>9.1747365383383803E-9</v>
      </c>
      <c r="O241">
        <f t="shared" si="63"/>
        <v>0</v>
      </c>
      <c r="P241">
        <f t="shared" si="63"/>
        <v>0</v>
      </c>
      <c r="Q241">
        <f t="shared" si="63"/>
        <v>0</v>
      </c>
      <c r="R241">
        <f t="shared" si="59"/>
        <v>1.3669785641283816E-2</v>
      </c>
      <c r="S241">
        <f t="shared" si="56"/>
        <v>-11.807647660175277</v>
      </c>
      <c r="T241">
        <f t="shared" si="60"/>
        <v>139.42054326684271</v>
      </c>
    </row>
    <row r="242" spans="1:20" x14ac:dyDescent="0.25">
      <c r="A242">
        <f t="shared" si="61"/>
        <v>959.49999999998954</v>
      </c>
      <c r="B242">
        <v>57</v>
      </c>
      <c r="C242">
        <f t="shared" si="53"/>
        <v>61.71195171724321</v>
      </c>
      <c r="D242">
        <f t="shared" si="54"/>
        <v>281.22449503290676</v>
      </c>
      <c r="E242">
        <f t="shared" si="57"/>
        <v>-4.7119517172432097</v>
      </c>
      <c r="F242">
        <f t="shared" si="58"/>
        <v>9.6569876451829371E-3</v>
      </c>
      <c r="G242">
        <f t="shared" si="58"/>
        <v>0</v>
      </c>
      <c r="H242">
        <f t="shared" si="58"/>
        <v>0</v>
      </c>
      <c r="I242">
        <f t="shared" si="58"/>
        <v>0</v>
      </c>
      <c r="J242">
        <f t="shared" si="55"/>
        <v>7.037794050382399E-4</v>
      </c>
      <c r="K242">
        <f t="shared" si="55"/>
        <v>0</v>
      </c>
      <c r="L242">
        <f t="shared" si="55"/>
        <v>0</v>
      </c>
      <c r="M242">
        <f t="shared" si="55"/>
        <v>0</v>
      </c>
      <c r="N242">
        <f t="shared" si="63"/>
        <v>1.3006352212028313E-8</v>
      </c>
      <c r="O242">
        <f t="shared" si="63"/>
        <v>0</v>
      </c>
      <c r="P242">
        <f t="shared" si="63"/>
        <v>0</v>
      </c>
      <c r="Q242">
        <f t="shared" si="63"/>
        <v>0</v>
      </c>
      <c r="R242">
        <f t="shared" si="59"/>
        <v>1.036078005657339E-2</v>
      </c>
      <c r="S242">
        <f t="shared" si="56"/>
        <v>-4.7223124972997832</v>
      </c>
      <c r="T242">
        <f t="shared" si="60"/>
        <v>22.300235322153714</v>
      </c>
    </row>
    <row r="243" spans="1:20" x14ac:dyDescent="0.25">
      <c r="A243">
        <f t="shared" si="61"/>
        <v>959.5499999999895</v>
      </c>
      <c r="B243">
        <v>67</v>
      </c>
      <c r="C243">
        <f t="shared" si="53"/>
        <v>61.629925559952653</v>
      </c>
      <c r="D243">
        <f t="shared" si="54"/>
        <v>281.1744950329068</v>
      </c>
      <c r="E243">
        <f t="shared" si="57"/>
        <v>5.3700744400473468</v>
      </c>
      <c r="F243">
        <f t="shared" si="58"/>
        <v>7.0764819620575577E-3</v>
      </c>
      <c r="G243">
        <f t="shared" si="58"/>
        <v>0</v>
      </c>
      <c r="H243">
        <f t="shared" si="58"/>
        <v>0</v>
      </c>
      <c r="I243">
        <f t="shared" si="58"/>
        <v>0</v>
      </c>
      <c r="J243">
        <f t="shared" si="55"/>
        <v>9.0620428332005554E-4</v>
      </c>
      <c r="K243">
        <f t="shared" si="55"/>
        <v>0</v>
      </c>
      <c r="L243">
        <f t="shared" si="55"/>
        <v>0</v>
      </c>
      <c r="M243">
        <f t="shared" si="55"/>
        <v>0</v>
      </c>
      <c r="N243">
        <f t="shared" si="63"/>
        <v>1.8387552400471333E-8</v>
      </c>
      <c r="O243">
        <f t="shared" si="63"/>
        <v>0</v>
      </c>
      <c r="P243">
        <f t="shared" si="63"/>
        <v>0</v>
      </c>
      <c r="Q243">
        <f t="shared" si="63"/>
        <v>0</v>
      </c>
      <c r="R243">
        <f t="shared" si="59"/>
        <v>7.9827046329300141E-3</v>
      </c>
      <c r="S243">
        <f t="shared" si="56"/>
        <v>5.3620917354144169</v>
      </c>
      <c r="T243">
        <f t="shared" si="60"/>
        <v>28.752027778999594</v>
      </c>
    </row>
    <row r="244" spans="1:20" x14ac:dyDescent="0.25">
      <c r="A244">
        <f t="shared" si="61"/>
        <v>959.59999999998945</v>
      </c>
      <c r="B244">
        <v>75</v>
      </c>
      <c r="C244">
        <f t="shared" si="53"/>
        <v>61.547899402661869</v>
      </c>
      <c r="D244">
        <f t="shared" si="54"/>
        <v>281.12449503290685</v>
      </c>
      <c r="E244">
        <f t="shared" si="57"/>
        <v>13.452100597338131</v>
      </c>
      <c r="F244">
        <f t="shared" si="58"/>
        <v>5.1643626686271975E-3</v>
      </c>
      <c r="G244">
        <f t="shared" si="58"/>
        <v>0</v>
      </c>
      <c r="H244">
        <f t="shared" si="58"/>
        <v>0</v>
      </c>
      <c r="I244">
        <f t="shared" si="58"/>
        <v>0</v>
      </c>
      <c r="J244">
        <f t="shared" si="55"/>
        <v>1.1636494583478437E-3</v>
      </c>
      <c r="K244">
        <f t="shared" si="55"/>
        <v>0</v>
      </c>
      <c r="L244">
        <f t="shared" si="55"/>
        <v>0</v>
      </c>
      <c r="M244">
        <f t="shared" si="55"/>
        <v>0</v>
      </c>
      <c r="N244">
        <f t="shared" si="63"/>
        <v>2.592381063846284E-8</v>
      </c>
      <c r="O244">
        <f t="shared" si="63"/>
        <v>0</v>
      </c>
      <c r="P244">
        <f t="shared" si="63"/>
        <v>0</v>
      </c>
      <c r="Q244">
        <f t="shared" si="63"/>
        <v>0</v>
      </c>
      <c r="R244">
        <f t="shared" si="59"/>
        <v>6.3280380507856789E-3</v>
      </c>
      <c r="S244">
        <f t="shared" si="56"/>
        <v>13.445772559287345</v>
      </c>
      <c r="T244">
        <f t="shared" si="60"/>
        <v>180.78879971608455</v>
      </c>
    </row>
    <row r="245" spans="1:20" x14ac:dyDescent="0.25">
      <c r="A245">
        <f t="shared" si="61"/>
        <v>959.6499999999894</v>
      </c>
      <c r="B245">
        <v>66</v>
      </c>
      <c r="C245">
        <f t="shared" si="53"/>
        <v>61.465873245371085</v>
      </c>
      <c r="D245">
        <f t="shared" si="54"/>
        <v>281.0744950329069</v>
      </c>
      <c r="E245">
        <f t="shared" si="57"/>
        <v>4.5341267546289146</v>
      </c>
      <c r="F245">
        <f t="shared" si="58"/>
        <v>3.7535280277970059E-3</v>
      </c>
      <c r="G245">
        <f t="shared" si="58"/>
        <v>0</v>
      </c>
      <c r="H245">
        <f t="shared" si="58"/>
        <v>0</v>
      </c>
      <c r="I245">
        <f t="shared" si="58"/>
        <v>0</v>
      </c>
      <c r="J245">
        <f t="shared" si="55"/>
        <v>1.490131985912604E-3</v>
      </c>
      <c r="K245">
        <f t="shared" si="55"/>
        <v>0</v>
      </c>
      <c r="L245">
        <f t="shared" si="55"/>
        <v>0</v>
      </c>
      <c r="M245">
        <f t="shared" si="55"/>
        <v>0</v>
      </c>
      <c r="N245">
        <f t="shared" si="63"/>
        <v>3.6448550499061172E-8</v>
      </c>
      <c r="O245">
        <f t="shared" si="63"/>
        <v>0</v>
      </c>
      <c r="P245">
        <f t="shared" si="63"/>
        <v>0</v>
      </c>
      <c r="Q245">
        <f t="shared" si="63"/>
        <v>0</v>
      </c>
      <c r="R245">
        <f t="shared" si="59"/>
        <v>5.2436964622601086E-3</v>
      </c>
      <c r="S245">
        <f t="shared" si="56"/>
        <v>4.5288830581666542</v>
      </c>
      <c r="T245">
        <f t="shared" si="60"/>
        <v>20.510781754548944</v>
      </c>
    </row>
    <row r="246" spans="1:20" x14ac:dyDescent="0.25">
      <c r="A246">
        <f t="shared" si="61"/>
        <v>959.69999999998936</v>
      </c>
      <c r="B246">
        <v>64</v>
      </c>
      <c r="C246">
        <f t="shared" si="53"/>
        <v>61.383847088080302</v>
      </c>
      <c r="D246">
        <f t="shared" si="54"/>
        <v>281.02449503290694</v>
      </c>
      <c r="E246">
        <f t="shared" si="57"/>
        <v>2.6161529119196985</v>
      </c>
      <c r="F246">
        <f t="shared" si="58"/>
        <v>2.7169784515826078E-3</v>
      </c>
      <c r="G246">
        <f t="shared" si="58"/>
        <v>0</v>
      </c>
      <c r="H246">
        <f t="shared" si="58"/>
        <v>0</v>
      </c>
      <c r="I246">
        <f t="shared" si="58"/>
        <v>0</v>
      </c>
      <c r="J246">
        <f t="shared" si="55"/>
        <v>1.9029781711262092E-3</v>
      </c>
      <c r="K246">
        <f t="shared" si="55"/>
        <v>0</v>
      </c>
      <c r="L246">
        <f t="shared" si="55"/>
        <v>0</v>
      </c>
      <c r="M246">
        <f t="shared" si="55"/>
        <v>0</v>
      </c>
      <c r="N246">
        <f t="shared" si="63"/>
        <v>5.1105564216608302E-8</v>
      </c>
      <c r="O246">
        <f t="shared" si="63"/>
        <v>0</v>
      </c>
      <c r="P246">
        <f t="shared" si="63"/>
        <v>0</v>
      </c>
      <c r="Q246">
        <f t="shared" si="63"/>
        <v>0</v>
      </c>
      <c r="R246">
        <f t="shared" si="59"/>
        <v>4.6200077282730328E-3</v>
      </c>
      <c r="S246">
        <f t="shared" si="56"/>
        <v>2.6115329041914253</v>
      </c>
      <c r="T246">
        <f t="shared" si="60"/>
        <v>6.8201041096745003</v>
      </c>
    </row>
    <row r="247" spans="1:20" x14ac:dyDescent="0.25">
      <c r="A247">
        <f t="shared" si="61"/>
        <v>959.74999999998931</v>
      </c>
      <c r="B247">
        <v>79</v>
      </c>
      <c r="C247">
        <f t="shared" si="53"/>
        <v>61.301820930789518</v>
      </c>
      <c r="D247">
        <f t="shared" si="54"/>
        <v>280.97449503290699</v>
      </c>
      <c r="E247">
        <f t="shared" si="57"/>
        <v>17.698179069210482</v>
      </c>
      <c r="F247">
        <f t="shared" si="58"/>
        <v>1.9586476952522932E-3</v>
      </c>
      <c r="G247">
        <f t="shared" si="58"/>
        <v>0</v>
      </c>
      <c r="H247">
        <f t="shared" si="58"/>
        <v>0</v>
      </c>
      <c r="I247">
        <f t="shared" si="58"/>
        <v>0</v>
      </c>
      <c r="J247">
        <f t="shared" si="55"/>
        <v>2.4235354703977989E-3</v>
      </c>
      <c r="K247">
        <f t="shared" si="55"/>
        <v>0</v>
      </c>
      <c r="L247">
        <f t="shared" si="55"/>
        <v>0</v>
      </c>
      <c r="M247">
        <f t="shared" si="55"/>
        <v>0</v>
      </c>
      <c r="N247">
        <f t="shared" si="63"/>
        <v>7.1459935052541343E-8</v>
      </c>
      <c r="O247">
        <f t="shared" si="63"/>
        <v>0</v>
      </c>
      <c r="P247">
        <f t="shared" si="63"/>
        <v>0</v>
      </c>
      <c r="Q247">
        <f t="shared" si="63"/>
        <v>0</v>
      </c>
      <c r="R247">
        <f t="shared" si="59"/>
        <v>4.3822546255851448E-3</v>
      </c>
      <c r="S247">
        <f t="shared" si="56"/>
        <v>17.693796814584896</v>
      </c>
      <c r="T247">
        <f t="shared" si="60"/>
        <v>313.07044571581463</v>
      </c>
    </row>
    <row r="248" spans="1:20" x14ac:dyDescent="0.25">
      <c r="A248">
        <f t="shared" si="61"/>
        <v>959.79999999998927</v>
      </c>
      <c r="B248">
        <v>72</v>
      </c>
      <c r="C248">
        <f t="shared" si="53"/>
        <v>61.219794773498734</v>
      </c>
      <c r="D248">
        <f t="shared" si="54"/>
        <v>280.92449503290703</v>
      </c>
      <c r="E248">
        <f t="shared" si="57"/>
        <v>10.780205226501266</v>
      </c>
      <c r="F248">
        <f t="shared" si="58"/>
        <v>1.4062096003209091E-3</v>
      </c>
      <c r="G248">
        <f t="shared" si="58"/>
        <v>0</v>
      </c>
      <c r="H248">
        <f t="shared" si="58"/>
        <v>0</v>
      </c>
      <c r="I248">
        <f t="shared" si="58"/>
        <v>0</v>
      </c>
      <c r="J248">
        <f t="shared" si="55"/>
        <v>3.0780201486004491E-3</v>
      </c>
      <c r="K248">
        <f t="shared" si="55"/>
        <v>0</v>
      </c>
      <c r="L248">
        <f t="shared" si="55"/>
        <v>0</v>
      </c>
      <c r="M248">
        <f t="shared" si="55"/>
        <v>0</v>
      </c>
      <c r="N248">
        <f t="shared" si="63"/>
        <v>9.9646844651075219E-8</v>
      </c>
      <c r="O248">
        <f t="shared" si="63"/>
        <v>0</v>
      </c>
      <c r="P248">
        <f t="shared" si="63"/>
        <v>0</v>
      </c>
      <c r="Q248">
        <f t="shared" si="63"/>
        <v>0</v>
      </c>
      <c r="R248">
        <f t="shared" si="59"/>
        <v>4.4843293957660089E-3</v>
      </c>
      <c r="S248">
        <f t="shared" si="56"/>
        <v>10.775720897105501</v>
      </c>
      <c r="T248">
        <f t="shared" si="60"/>
        <v>116.11616085231618</v>
      </c>
    </row>
    <row r="249" spans="1:20" x14ac:dyDescent="0.25">
      <c r="A249">
        <f t="shared" si="61"/>
        <v>959.84999999998922</v>
      </c>
      <c r="B249">
        <v>72</v>
      </c>
      <c r="C249">
        <f t="shared" si="53"/>
        <v>61.137768616208177</v>
      </c>
      <c r="D249">
        <f t="shared" si="54"/>
        <v>280.87449503290708</v>
      </c>
      <c r="E249">
        <f t="shared" si="57"/>
        <v>10.862231383791823</v>
      </c>
      <c r="F249">
        <f t="shared" si="58"/>
        <v>1.005466006400001E-3</v>
      </c>
      <c r="G249">
        <f t="shared" si="58"/>
        <v>0</v>
      </c>
      <c r="H249">
        <f t="shared" si="58"/>
        <v>0</v>
      </c>
      <c r="I249">
        <f t="shared" si="58"/>
        <v>0</v>
      </c>
      <c r="J249">
        <f t="shared" si="55"/>
        <v>3.8985224603241176E-3</v>
      </c>
      <c r="K249">
        <f t="shared" si="55"/>
        <v>0</v>
      </c>
      <c r="L249">
        <f t="shared" si="55"/>
        <v>0</v>
      </c>
      <c r="M249">
        <f t="shared" si="55"/>
        <v>0</v>
      </c>
      <c r="N249">
        <f t="shared" si="63"/>
        <v>1.3857056554530373E-7</v>
      </c>
      <c r="O249">
        <f t="shared" si="63"/>
        <v>0</v>
      </c>
      <c r="P249">
        <f t="shared" si="63"/>
        <v>0</v>
      </c>
      <c r="Q249">
        <f t="shared" si="63"/>
        <v>0</v>
      </c>
      <c r="R249">
        <f t="shared" si="59"/>
        <v>4.9041270372896639E-3</v>
      </c>
      <c r="S249">
        <f t="shared" si="56"/>
        <v>10.857327256754534</v>
      </c>
      <c r="T249">
        <f t="shared" si="60"/>
        <v>117.88155516026492</v>
      </c>
    </row>
    <row r="250" spans="1:20" x14ac:dyDescent="0.25">
      <c r="A250">
        <f t="shared" si="61"/>
        <v>959.89999999998918</v>
      </c>
      <c r="B250">
        <v>66</v>
      </c>
      <c r="C250">
        <f t="shared" si="53"/>
        <v>61.055742458917393</v>
      </c>
      <c r="D250">
        <f t="shared" si="54"/>
        <v>280.82449503290712</v>
      </c>
      <c r="E250">
        <f t="shared" si="57"/>
        <v>4.9442575410826066</v>
      </c>
      <c r="F250">
        <f t="shared" si="58"/>
        <v>7.1599225868416386E-4</v>
      </c>
      <c r="G250">
        <f t="shared" si="58"/>
        <v>0</v>
      </c>
      <c r="H250">
        <f t="shared" si="58"/>
        <v>0</v>
      </c>
      <c r="I250">
        <f t="shared" si="58"/>
        <v>0</v>
      </c>
      <c r="J250">
        <f t="shared" si="55"/>
        <v>4.9241936882178502E-3</v>
      </c>
      <c r="K250">
        <f t="shared" si="55"/>
        <v>0</v>
      </c>
      <c r="L250">
        <f t="shared" si="55"/>
        <v>0</v>
      </c>
      <c r="M250">
        <f t="shared" si="55"/>
        <v>0</v>
      </c>
      <c r="N250">
        <f t="shared" si="63"/>
        <v>1.921697087577492E-7</v>
      </c>
      <c r="O250">
        <f t="shared" si="63"/>
        <v>0</v>
      </c>
      <c r="P250">
        <f t="shared" si="63"/>
        <v>0</v>
      </c>
      <c r="Q250">
        <f t="shared" si="63"/>
        <v>0</v>
      </c>
      <c r="R250">
        <f t="shared" si="59"/>
        <v>5.640378116610772E-3</v>
      </c>
      <c r="S250">
        <f t="shared" si="56"/>
        <v>4.9386171629659961</v>
      </c>
      <c r="T250">
        <f t="shared" si="60"/>
        <v>24.389939482342303</v>
      </c>
    </row>
    <row r="251" spans="1:20" x14ac:dyDescent="0.25">
      <c r="A251">
        <f t="shared" si="61"/>
        <v>959.94999999998913</v>
      </c>
      <c r="B251">
        <v>68</v>
      </c>
      <c r="C251">
        <f t="shared" si="53"/>
        <v>60.973716301626609</v>
      </c>
      <c r="D251">
        <f t="shared" si="54"/>
        <v>280.77449503290717</v>
      </c>
      <c r="E251">
        <f t="shared" si="57"/>
        <v>7.0262836983733905</v>
      </c>
      <c r="F251">
        <f t="shared" si="58"/>
        <v>5.0777680914335847E-4</v>
      </c>
      <c r="G251">
        <f t="shared" si="58"/>
        <v>0</v>
      </c>
      <c r="H251">
        <f t="shared" si="58"/>
        <v>0</v>
      </c>
      <c r="I251">
        <f t="shared" si="58"/>
        <v>0</v>
      </c>
      <c r="J251">
        <f t="shared" si="55"/>
        <v>6.2026420327975602E-3</v>
      </c>
      <c r="K251">
        <f t="shared" si="55"/>
        <v>0</v>
      </c>
      <c r="L251">
        <f t="shared" si="55"/>
        <v>0</v>
      </c>
      <c r="M251">
        <f t="shared" si="55"/>
        <v>0</v>
      </c>
      <c r="N251">
        <f t="shared" si="63"/>
        <v>2.6576964645935244E-7</v>
      </c>
      <c r="O251">
        <f t="shared" si="63"/>
        <v>0</v>
      </c>
      <c r="P251">
        <f t="shared" si="63"/>
        <v>0</v>
      </c>
      <c r="Q251">
        <f t="shared" si="63"/>
        <v>0</v>
      </c>
      <c r="R251">
        <f t="shared" si="59"/>
        <v>6.7106846115873786E-3</v>
      </c>
      <c r="S251">
        <f t="shared" si="56"/>
        <v>7.0195730137618035</v>
      </c>
      <c r="T251">
        <f t="shared" si="60"/>
        <v>49.274405295532972</v>
      </c>
    </row>
    <row r="252" spans="1:20" x14ac:dyDescent="0.25">
      <c r="A252">
        <f t="shared" si="61"/>
        <v>959.99999999998909</v>
      </c>
      <c r="B252">
        <v>59</v>
      </c>
      <c r="C252">
        <f t="shared" si="53"/>
        <v>60.891690144335826</v>
      </c>
      <c r="D252">
        <f t="shared" si="54"/>
        <v>280.72449503290721</v>
      </c>
      <c r="E252">
        <f t="shared" si="57"/>
        <v>-1.8916901443358256</v>
      </c>
      <c r="F252">
        <f t="shared" si="58"/>
        <v>3.586418767593036E-4</v>
      </c>
      <c r="G252">
        <f t="shared" si="58"/>
        <v>0</v>
      </c>
      <c r="H252">
        <f t="shared" si="58"/>
        <v>0</v>
      </c>
      <c r="I252">
        <f t="shared" si="58"/>
        <v>0</v>
      </c>
      <c r="J252">
        <f t="shared" si="55"/>
        <v>7.7915670590396977E-3</v>
      </c>
      <c r="K252">
        <f t="shared" si="55"/>
        <v>0</v>
      </c>
      <c r="L252">
        <f t="shared" si="55"/>
        <v>0</v>
      </c>
      <c r="M252">
        <f t="shared" si="55"/>
        <v>0</v>
      </c>
      <c r="N252">
        <f t="shared" ref="N252:Q271" si="64">N$5*EXP(-(($D252-N$6)^2)/(2*N$7^2))</f>
        <v>3.6654924529514855E-7</v>
      </c>
      <c r="O252">
        <f t="shared" si="64"/>
        <v>0</v>
      </c>
      <c r="P252">
        <f t="shared" si="64"/>
        <v>0</v>
      </c>
      <c r="Q252">
        <f t="shared" si="64"/>
        <v>0</v>
      </c>
      <c r="R252">
        <f t="shared" si="59"/>
        <v>8.1505754850442966E-3</v>
      </c>
      <c r="S252">
        <f t="shared" si="56"/>
        <v>-1.89984071982087</v>
      </c>
      <c r="T252">
        <f t="shared" si="60"/>
        <v>3.6093947606894816</v>
      </c>
    </row>
    <row r="253" spans="1:20" x14ac:dyDescent="0.25">
      <c r="A253">
        <f t="shared" si="61"/>
        <v>960.04999999998904</v>
      </c>
      <c r="B253">
        <v>64</v>
      </c>
      <c r="C253">
        <f t="shared" si="53"/>
        <v>60.809663987045042</v>
      </c>
      <c r="D253">
        <f t="shared" si="54"/>
        <v>280.67449503290726</v>
      </c>
      <c r="E253">
        <f t="shared" si="57"/>
        <v>3.1903360129549583</v>
      </c>
      <c r="F253">
        <f t="shared" si="58"/>
        <v>2.5227414081873301E-4</v>
      </c>
      <c r="G253">
        <f t="shared" si="58"/>
        <v>0</v>
      </c>
      <c r="H253">
        <f t="shared" si="58"/>
        <v>0</v>
      </c>
      <c r="I253">
        <f t="shared" si="58"/>
        <v>0</v>
      </c>
      <c r="J253">
        <f t="shared" si="55"/>
        <v>9.7606651035249594E-3</v>
      </c>
      <c r="K253">
        <f t="shared" si="55"/>
        <v>0</v>
      </c>
      <c r="L253">
        <f t="shared" si="55"/>
        <v>0</v>
      </c>
      <c r="M253">
        <f t="shared" si="55"/>
        <v>0</v>
      </c>
      <c r="N253">
        <f t="shared" si="64"/>
        <v>5.0415698061813022E-7</v>
      </c>
      <c r="O253">
        <f t="shared" si="64"/>
        <v>0</v>
      </c>
      <c r="P253">
        <f t="shared" si="64"/>
        <v>0</v>
      </c>
      <c r="Q253">
        <f t="shared" si="64"/>
        <v>0</v>
      </c>
      <c r="R253">
        <f t="shared" si="59"/>
        <v>1.0013443401324311E-2</v>
      </c>
      <c r="S253">
        <f t="shared" si="56"/>
        <v>3.1803225695536339</v>
      </c>
      <c r="T253">
        <f t="shared" si="60"/>
        <v>10.114451646412229</v>
      </c>
    </row>
    <row r="254" spans="1:20" x14ac:dyDescent="0.25">
      <c r="A254">
        <f t="shared" si="61"/>
        <v>960.099999999989</v>
      </c>
      <c r="B254">
        <v>49</v>
      </c>
      <c r="C254">
        <f t="shared" si="53"/>
        <v>60.727637829754258</v>
      </c>
      <c r="D254">
        <f t="shared" si="54"/>
        <v>280.6244950329073</v>
      </c>
      <c r="E254">
        <f t="shared" si="57"/>
        <v>-11.727637829754258</v>
      </c>
      <c r="F254">
        <f t="shared" si="58"/>
        <v>1.7672910329555116E-4</v>
      </c>
      <c r="G254">
        <f t="shared" si="58"/>
        <v>0</v>
      </c>
      <c r="H254">
        <f t="shared" si="58"/>
        <v>0</v>
      </c>
      <c r="I254">
        <f t="shared" si="58"/>
        <v>0</v>
      </c>
      <c r="J254">
        <f t="shared" si="55"/>
        <v>1.2193840653647679E-2</v>
      </c>
      <c r="K254">
        <f t="shared" si="55"/>
        <v>0</v>
      </c>
      <c r="L254">
        <f t="shared" si="55"/>
        <v>0</v>
      </c>
      <c r="M254">
        <f t="shared" si="55"/>
        <v>0</v>
      </c>
      <c r="N254">
        <f t="shared" si="64"/>
        <v>6.9152159084964566E-7</v>
      </c>
      <c r="O254">
        <f t="shared" si="64"/>
        <v>0</v>
      </c>
      <c r="P254">
        <f t="shared" si="64"/>
        <v>0</v>
      </c>
      <c r="Q254">
        <f t="shared" si="64"/>
        <v>0</v>
      </c>
      <c r="R254">
        <f t="shared" si="59"/>
        <v>1.2371261278534079E-2</v>
      </c>
      <c r="S254">
        <f t="shared" si="56"/>
        <v>-11.740009091032793</v>
      </c>
      <c r="T254">
        <f t="shared" si="60"/>
        <v>137.82781345753261</v>
      </c>
    </row>
    <row r="255" spans="1:20" x14ac:dyDescent="0.25">
      <c r="A255">
        <f t="shared" si="61"/>
        <v>960.14999999998895</v>
      </c>
      <c r="B255">
        <v>66</v>
      </c>
      <c r="C255">
        <f t="shared" si="53"/>
        <v>60.645611672463701</v>
      </c>
      <c r="D255">
        <f t="shared" si="54"/>
        <v>280.57449503290735</v>
      </c>
      <c r="E255">
        <f t="shared" si="57"/>
        <v>5.3543883275362987</v>
      </c>
      <c r="F255">
        <f t="shared" si="58"/>
        <v>1.2330111756956918E-4</v>
      </c>
      <c r="G255">
        <f t="shared" si="58"/>
        <v>0</v>
      </c>
      <c r="H255">
        <f t="shared" si="58"/>
        <v>0</v>
      </c>
      <c r="I255">
        <f t="shared" si="58"/>
        <v>0</v>
      </c>
      <c r="J255">
        <f t="shared" si="55"/>
        <v>1.5191761131549771E-2</v>
      </c>
      <c r="K255">
        <f t="shared" si="55"/>
        <v>0</v>
      </c>
      <c r="L255">
        <f t="shared" si="55"/>
        <v>0</v>
      </c>
      <c r="M255">
        <f t="shared" si="55"/>
        <v>0</v>
      </c>
      <c r="N255">
        <f t="shared" si="64"/>
        <v>9.4591520813541349E-7</v>
      </c>
      <c r="O255">
        <f t="shared" si="64"/>
        <v>0</v>
      </c>
      <c r="P255">
        <f t="shared" si="64"/>
        <v>0</v>
      </c>
      <c r="Q255">
        <f t="shared" si="64"/>
        <v>0</v>
      </c>
      <c r="R255">
        <f t="shared" si="59"/>
        <v>1.5316008164327476E-2</v>
      </c>
      <c r="S255">
        <f t="shared" si="56"/>
        <v>5.3390723193719714</v>
      </c>
      <c r="T255">
        <f t="shared" si="60"/>
        <v>28.505693231484003</v>
      </c>
    </row>
    <row r="256" spans="1:20" x14ac:dyDescent="0.25">
      <c r="A256">
        <f t="shared" si="61"/>
        <v>960.1999999999889</v>
      </c>
      <c r="B256">
        <v>62</v>
      </c>
      <c r="C256">
        <f t="shared" si="53"/>
        <v>60.563585515172917</v>
      </c>
      <c r="D256">
        <f t="shared" si="54"/>
        <v>280.5244950329074</v>
      </c>
      <c r="E256">
        <f t="shared" si="57"/>
        <v>1.4364144848270826</v>
      </c>
      <c r="F256">
        <f t="shared" si="58"/>
        <v>8.5674100395458718E-5</v>
      </c>
      <c r="G256">
        <f t="shared" si="58"/>
        <v>0</v>
      </c>
      <c r="H256">
        <f t="shared" si="58"/>
        <v>0</v>
      </c>
      <c r="I256">
        <f t="shared" si="58"/>
        <v>0</v>
      </c>
      <c r="J256">
        <f t="shared" si="55"/>
        <v>1.8874794634957174E-2</v>
      </c>
      <c r="K256">
        <f t="shared" si="55"/>
        <v>0</v>
      </c>
      <c r="L256">
        <f t="shared" si="55"/>
        <v>0</v>
      </c>
      <c r="M256">
        <f t="shared" si="55"/>
        <v>0</v>
      </c>
      <c r="N256">
        <f t="shared" si="64"/>
        <v>1.2903430170522296E-6</v>
      </c>
      <c r="O256">
        <f t="shared" si="64"/>
        <v>0</v>
      </c>
      <c r="P256">
        <f t="shared" si="64"/>
        <v>0</v>
      </c>
      <c r="Q256">
        <f t="shared" si="64"/>
        <v>0</v>
      </c>
      <c r="R256">
        <f t="shared" si="59"/>
        <v>1.8961759078369687E-2</v>
      </c>
      <c r="S256">
        <f t="shared" si="56"/>
        <v>1.4174527257487128</v>
      </c>
      <c r="T256">
        <f t="shared" si="60"/>
        <v>2.0091722297324557</v>
      </c>
    </row>
    <row r="257" spans="1:20" x14ac:dyDescent="0.25">
      <c r="A257">
        <f t="shared" si="61"/>
        <v>960.24999999998886</v>
      </c>
      <c r="B257">
        <v>80</v>
      </c>
      <c r="C257">
        <f t="shared" si="53"/>
        <v>60.481559357882134</v>
      </c>
      <c r="D257">
        <f t="shared" si="54"/>
        <v>280.47449503290744</v>
      </c>
      <c r="E257">
        <f t="shared" si="57"/>
        <v>19.518440642117866</v>
      </c>
      <c r="F257">
        <f t="shared" si="58"/>
        <v>5.9286483807741395E-5</v>
      </c>
      <c r="G257">
        <f t="shared" si="58"/>
        <v>0</v>
      </c>
      <c r="H257">
        <f t="shared" si="58"/>
        <v>0</v>
      </c>
      <c r="I257">
        <f t="shared" si="58"/>
        <v>0</v>
      </c>
      <c r="J257">
        <f t="shared" si="55"/>
        <v>2.3386371869851277E-2</v>
      </c>
      <c r="K257">
        <f t="shared" si="55"/>
        <v>0</v>
      </c>
      <c r="L257">
        <f t="shared" si="55"/>
        <v>0</v>
      </c>
      <c r="M257">
        <f t="shared" si="55"/>
        <v>0</v>
      </c>
      <c r="N257">
        <f t="shared" si="64"/>
        <v>1.7553537364188263E-6</v>
      </c>
      <c r="O257">
        <f t="shared" si="64"/>
        <v>0</v>
      </c>
      <c r="P257">
        <f t="shared" si="64"/>
        <v>0</v>
      </c>
      <c r="Q257">
        <f t="shared" si="64"/>
        <v>0</v>
      </c>
      <c r="R257">
        <f t="shared" si="59"/>
        <v>2.3447413707395438E-2</v>
      </c>
      <c r="S257">
        <f t="shared" si="56"/>
        <v>19.494993228410472</v>
      </c>
      <c r="T257">
        <f t="shared" si="60"/>
        <v>380.05476097577014</v>
      </c>
    </row>
    <row r="258" spans="1:20" x14ac:dyDescent="0.25">
      <c r="A258">
        <f t="shared" si="61"/>
        <v>960.29999999998881</v>
      </c>
      <c r="B258">
        <v>55</v>
      </c>
      <c r="C258">
        <f t="shared" si="53"/>
        <v>60.39953320059135</v>
      </c>
      <c r="D258">
        <f t="shared" si="54"/>
        <v>280.42449503290749</v>
      </c>
      <c r="E258">
        <f t="shared" si="57"/>
        <v>-5.3995332005913497</v>
      </c>
      <c r="F258">
        <f t="shared" si="58"/>
        <v>4.0858783819655497E-5</v>
      </c>
      <c r="G258">
        <f t="shared" si="58"/>
        <v>0</v>
      </c>
      <c r="H258">
        <f t="shared" si="58"/>
        <v>0</v>
      </c>
      <c r="I258">
        <f t="shared" si="58"/>
        <v>0</v>
      </c>
      <c r="J258">
        <f t="shared" si="55"/>
        <v>2.8896814600083372E-2</v>
      </c>
      <c r="K258">
        <f t="shared" si="55"/>
        <v>0</v>
      </c>
      <c r="L258">
        <f t="shared" si="55"/>
        <v>0</v>
      </c>
      <c r="M258">
        <f t="shared" si="55"/>
        <v>0</v>
      </c>
      <c r="N258">
        <f t="shared" si="64"/>
        <v>2.3813905418848975E-6</v>
      </c>
      <c r="O258">
        <f t="shared" si="64"/>
        <v>0</v>
      </c>
      <c r="P258">
        <f t="shared" si="64"/>
        <v>0</v>
      </c>
      <c r="Q258">
        <f t="shared" si="64"/>
        <v>0</v>
      </c>
      <c r="R258">
        <f t="shared" si="59"/>
        <v>2.8940054774444914E-2</v>
      </c>
      <c r="S258">
        <f t="shared" si="56"/>
        <v>-5.4284732553657946</v>
      </c>
      <c r="T258">
        <f t="shared" si="60"/>
        <v>29.468321884221709</v>
      </c>
    </row>
    <row r="259" spans="1:20" x14ac:dyDescent="0.25">
      <c r="A259">
        <f t="shared" si="61"/>
        <v>960.34999999998877</v>
      </c>
      <c r="B259">
        <v>82</v>
      </c>
      <c r="C259">
        <f t="shared" si="53"/>
        <v>60.317507043300566</v>
      </c>
      <c r="D259">
        <f t="shared" si="54"/>
        <v>280.37449503290753</v>
      </c>
      <c r="E259">
        <f t="shared" si="57"/>
        <v>21.682492956699434</v>
      </c>
      <c r="F259">
        <f t="shared" si="58"/>
        <v>2.8043923786273357E-5</v>
      </c>
      <c r="G259">
        <f t="shared" si="58"/>
        <v>0</v>
      </c>
      <c r="H259">
        <f t="shared" si="58"/>
        <v>0</v>
      </c>
      <c r="I259">
        <f t="shared" si="58"/>
        <v>0</v>
      </c>
      <c r="J259">
        <f t="shared" si="55"/>
        <v>3.5607673260234347E-2</v>
      </c>
      <c r="K259">
        <f t="shared" si="55"/>
        <v>0</v>
      </c>
      <c r="L259">
        <f t="shared" si="55"/>
        <v>0</v>
      </c>
      <c r="M259">
        <f t="shared" si="55"/>
        <v>0</v>
      </c>
      <c r="N259">
        <f t="shared" si="64"/>
        <v>3.2218335899264469E-6</v>
      </c>
      <c r="O259">
        <f t="shared" si="64"/>
        <v>0</v>
      </c>
      <c r="P259">
        <f t="shared" si="64"/>
        <v>0</v>
      </c>
      <c r="Q259">
        <f t="shared" si="64"/>
        <v>0</v>
      </c>
      <c r="R259">
        <f t="shared" si="59"/>
        <v>3.5638939017610546E-2</v>
      </c>
      <c r="S259">
        <f t="shared" si="56"/>
        <v>21.646854017681825</v>
      </c>
      <c r="T259">
        <f t="shared" si="60"/>
        <v>468.58628886282776</v>
      </c>
    </row>
    <row r="260" spans="1:20" x14ac:dyDescent="0.25">
      <c r="A260">
        <f t="shared" si="61"/>
        <v>960.39999999998872</v>
      </c>
      <c r="B260">
        <v>79</v>
      </c>
      <c r="C260">
        <f t="shared" si="53"/>
        <v>60.235480886009782</v>
      </c>
      <c r="D260">
        <f t="shared" si="54"/>
        <v>280.32449503290758</v>
      </c>
      <c r="E260">
        <f t="shared" si="57"/>
        <v>18.764519113990218</v>
      </c>
      <c r="F260">
        <f t="shared" si="58"/>
        <v>1.9169717893924695E-5</v>
      </c>
      <c r="G260">
        <f t="shared" si="58"/>
        <v>0</v>
      </c>
      <c r="H260">
        <f t="shared" si="58"/>
        <v>0</v>
      </c>
      <c r="I260">
        <f t="shared" si="58"/>
        <v>0</v>
      </c>
      <c r="J260">
        <f t="shared" si="55"/>
        <v>4.3756615734076264E-2</v>
      </c>
      <c r="K260">
        <f t="shared" si="55"/>
        <v>0</v>
      </c>
      <c r="L260">
        <f t="shared" si="55"/>
        <v>0</v>
      </c>
      <c r="M260">
        <f t="shared" si="55"/>
        <v>0</v>
      </c>
      <c r="N260">
        <f t="shared" si="64"/>
        <v>4.3469244270972619E-6</v>
      </c>
      <c r="O260">
        <f t="shared" si="64"/>
        <v>0</v>
      </c>
      <c r="P260">
        <f t="shared" si="64"/>
        <v>0</v>
      </c>
      <c r="Q260">
        <f t="shared" si="64"/>
        <v>0</v>
      </c>
      <c r="R260">
        <f t="shared" si="59"/>
        <v>4.3780132376397288E-2</v>
      </c>
      <c r="S260">
        <f t="shared" si="56"/>
        <v>18.72073898161382</v>
      </c>
      <c r="T260">
        <f t="shared" si="60"/>
        <v>350.46606801771526</v>
      </c>
    </row>
    <row r="261" spans="1:20" x14ac:dyDescent="0.25">
      <c r="A261">
        <f t="shared" si="61"/>
        <v>960.44999999998868</v>
      </c>
      <c r="B261">
        <v>69</v>
      </c>
      <c r="C261">
        <f t="shared" si="53"/>
        <v>60.153454728719225</v>
      </c>
      <c r="D261">
        <f t="shared" si="54"/>
        <v>280.27449503290762</v>
      </c>
      <c r="E261">
        <f t="shared" si="57"/>
        <v>8.8465452712807746</v>
      </c>
      <c r="F261">
        <f t="shared" si="58"/>
        <v>1.3050172917837676E-5</v>
      </c>
      <c r="G261">
        <f t="shared" si="58"/>
        <v>0</v>
      </c>
      <c r="H261">
        <f t="shared" si="58"/>
        <v>0</v>
      </c>
      <c r="I261">
        <f t="shared" si="58"/>
        <v>0</v>
      </c>
      <c r="J261">
        <f t="shared" si="55"/>
        <v>5.3622907477801143E-2</v>
      </c>
      <c r="K261">
        <f t="shared" si="55"/>
        <v>0</v>
      </c>
      <c r="L261">
        <f t="shared" si="55"/>
        <v>0</v>
      </c>
      <c r="M261">
        <f t="shared" si="55"/>
        <v>0</v>
      </c>
      <c r="N261">
        <f t="shared" si="64"/>
        <v>5.8488108826515446E-6</v>
      </c>
      <c r="O261">
        <f t="shared" si="64"/>
        <v>0</v>
      </c>
      <c r="P261">
        <f t="shared" si="64"/>
        <v>0</v>
      </c>
      <c r="Q261">
        <f t="shared" si="64"/>
        <v>0</v>
      </c>
      <c r="R261">
        <f t="shared" si="59"/>
        <v>5.3641806461601632E-2</v>
      </c>
      <c r="S261">
        <f t="shared" si="56"/>
        <v>8.7929034648191724</v>
      </c>
      <c r="T261">
        <f t="shared" si="60"/>
        <v>77.315151341629004</v>
      </c>
    </row>
    <row r="262" spans="1:20" x14ac:dyDescent="0.25">
      <c r="A262">
        <f t="shared" si="61"/>
        <v>960.49999999998863</v>
      </c>
      <c r="B262">
        <v>62</v>
      </c>
      <c r="C262">
        <f t="shared" si="53"/>
        <v>60.071428571428442</v>
      </c>
      <c r="D262">
        <f t="shared" si="54"/>
        <v>280.22449503290767</v>
      </c>
      <c r="E262">
        <f t="shared" si="57"/>
        <v>1.9285714285715585</v>
      </c>
      <c r="F262">
        <f t="shared" si="58"/>
        <v>8.8479041978291016E-6</v>
      </c>
      <c r="G262">
        <f t="shared" si="58"/>
        <v>0</v>
      </c>
      <c r="H262">
        <f t="shared" si="58"/>
        <v>0</v>
      </c>
      <c r="I262">
        <f t="shared" si="58"/>
        <v>0</v>
      </c>
      <c r="J262">
        <f t="shared" si="55"/>
        <v>6.5533519935540574E-2</v>
      </c>
      <c r="K262">
        <f t="shared" si="55"/>
        <v>0</v>
      </c>
      <c r="L262">
        <f t="shared" si="55"/>
        <v>0</v>
      </c>
      <c r="M262">
        <f t="shared" si="55"/>
        <v>0</v>
      </c>
      <c r="N262">
        <f t="shared" si="64"/>
        <v>7.8480104434493399E-6</v>
      </c>
      <c r="O262">
        <f t="shared" si="64"/>
        <v>0</v>
      </c>
      <c r="P262">
        <f t="shared" si="64"/>
        <v>0</v>
      </c>
      <c r="Q262">
        <f t="shared" si="64"/>
        <v>0</v>
      </c>
      <c r="R262">
        <f t="shared" si="59"/>
        <v>6.555021585018185E-2</v>
      </c>
      <c r="S262">
        <f t="shared" si="56"/>
        <v>1.8630212127213766</v>
      </c>
      <c r="T262">
        <f t="shared" si="60"/>
        <v>3.4708480390498284</v>
      </c>
    </row>
    <row r="263" spans="1:20" x14ac:dyDescent="0.25">
      <c r="A263">
        <f t="shared" si="61"/>
        <v>960.54999999998859</v>
      </c>
      <c r="B263">
        <v>61</v>
      </c>
      <c r="C263">
        <f t="shared" si="53"/>
        <v>59.989402414137658</v>
      </c>
      <c r="D263">
        <f t="shared" si="54"/>
        <v>280.17449503290771</v>
      </c>
      <c r="E263">
        <f t="shared" si="57"/>
        <v>1.0105975858623424</v>
      </c>
      <c r="F263">
        <f t="shared" si="58"/>
        <v>5.9743155572733283E-6</v>
      </c>
      <c r="G263">
        <f t="shared" si="58"/>
        <v>0</v>
      </c>
      <c r="H263">
        <f t="shared" si="58"/>
        <v>0</v>
      </c>
      <c r="I263">
        <f t="shared" si="58"/>
        <v>0</v>
      </c>
      <c r="J263">
        <f t="shared" si="55"/>
        <v>7.9869899314426812E-2</v>
      </c>
      <c r="K263">
        <f t="shared" si="55"/>
        <v>0</v>
      </c>
      <c r="L263">
        <f t="shared" si="55"/>
        <v>0</v>
      </c>
      <c r="M263">
        <f t="shared" si="55"/>
        <v>0</v>
      </c>
      <c r="N263">
        <f t="shared" si="64"/>
        <v>1.0501662812680881E-5</v>
      </c>
      <c r="O263">
        <f t="shared" si="64"/>
        <v>0</v>
      </c>
      <c r="P263">
        <f t="shared" si="64"/>
        <v>0</v>
      </c>
      <c r="Q263">
        <f t="shared" si="64"/>
        <v>0</v>
      </c>
      <c r="R263">
        <f t="shared" si="59"/>
        <v>7.9886375292796755E-2</v>
      </c>
      <c r="S263">
        <f t="shared" si="56"/>
        <v>0.93071121056954564</v>
      </c>
      <c r="T263">
        <f t="shared" si="60"/>
        <v>0.86622335747982915</v>
      </c>
    </row>
    <row r="264" spans="1:20" x14ac:dyDescent="0.25">
      <c r="A264">
        <f t="shared" si="61"/>
        <v>960.59999999998854</v>
      </c>
      <c r="B264">
        <v>62</v>
      </c>
      <c r="C264">
        <f t="shared" si="53"/>
        <v>59.907376256846874</v>
      </c>
      <c r="D264">
        <f t="shared" si="54"/>
        <v>280.12449503290776</v>
      </c>
      <c r="E264">
        <f t="shared" si="57"/>
        <v>2.0926237431531263</v>
      </c>
      <c r="F264">
        <f t="shared" si="58"/>
        <v>4.0175334838551133E-6</v>
      </c>
      <c r="G264">
        <f t="shared" si="58"/>
        <v>0</v>
      </c>
      <c r="H264">
        <f t="shared" si="58"/>
        <v>0</v>
      </c>
      <c r="I264">
        <f t="shared" si="58"/>
        <v>0</v>
      </c>
      <c r="J264">
        <f t="shared" si="55"/>
        <v>9.707542101185429E-2</v>
      </c>
      <c r="K264">
        <f t="shared" si="55"/>
        <v>0</v>
      </c>
      <c r="L264">
        <f t="shared" si="55"/>
        <v>0</v>
      </c>
      <c r="M264">
        <f t="shared" si="55"/>
        <v>0</v>
      </c>
      <c r="N264">
        <f t="shared" si="64"/>
        <v>1.4014030928842397E-5</v>
      </c>
      <c r="O264">
        <f t="shared" si="64"/>
        <v>0</v>
      </c>
      <c r="P264">
        <f t="shared" si="64"/>
        <v>0</v>
      </c>
      <c r="Q264">
        <f t="shared" si="64"/>
        <v>0</v>
      </c>
      <c r="R264">
        <f t="shared" si="59"/>
        <v>9.7093452576266975E-2</v>
      </c>
      <c r="S264">
        <f t="shared" si="56"/>
        <v>1.9955302905768593</v>
      </c>
      <c r="T264">
        <f t="shared" si="60"/>
        <v>3.9821411406097642</v>
      </c>
    </row>
    <row r="265" spans="1:20" x14ac:dyDescent="0.25">
      <c r="A265">
        <f t="shared" si="61"/>
        <v>960.64999999998849</v>
      </c>
      <c r="B265">
        <v>70</v>
      </c>
      <c r="C265">
        <f t="shared" si="53"/>
        <v>59.82535009955609</v>
      </c>
      <c r="D265">
        <f t="shared" si="54"/>
        <v>280.07449503290781</v>
      </c>
      <c r="E265">
        <f t="shared" si="57"/>
        <v>10.17464990044391</v>
      </c>
      <c r="F265">
        <f t="shared" si="58"/>
        <v>2.6906329301054255E-6</v>
      </c>
      <c r="G265">
        <f t="shared" si="58"/>
        <v>0</v>
      </c>
      <c r="H265">
        <f t="shared" si="58"/>
        <v>0</v>
      </c>
      <c r="I265">
        <f t="shared" si="58"/>
        <v>0</v>
      </c>
      <c r="J265">
        <f t="shared" si="55"/>
        <v>0.1176635460744364</v>
      </c>
      <c r="K265">
        <f t="shared" si="55"/>
        <v>0</v>
      </c>
      <c r="L265">
        <f t="shared" si="55"/>
        <v>0</v>
      </c>
      <c r="M265">
        <f t="shared" si="55"/>
        <v>0</v>
      </c>
      <c r="N265">
        <f t="shared" si="64"/>
        <v>1.8649817128310965E-5</v>
      </c>
      <c r="O265">
        <f t="shared" si="64"/>
        <v>0</v>
      </c>
      <c r="P265">
        <f t="shared" si="64"/>
        <v>0</v>
      </c>
      <c r="Q265">
        <f t="shared" si="64"/>
        <v>0</v>
      </c>
      <c r="R265">
        <f t="shared" si="59"/>
        <v>0.11768488652449481</v>
      </c>
      <c r="S265">
        <f t="shared" si="56"/>
        <v>10.056965013919415</v>
      </c>
      <c r="T265">
        <f t="shared" si="60"/>
        <v>101.14254529119914</v>
      </c>
    </row>
    <row r="266" spans="1:20" x14ac:dyDescent="0.25">
      <c r="A266">
        <f t="shared" si="61"/>
        <v>960.69999999998845</v>
      </c>
      <c r="B266">
        <v>73</v>
      </c>
      <c r="C266">
        <f t="shared" si="53"/>
        <v>59.743323942265306</v>
      </c>
      <c r="D266">
        <f t="shared" si="54"/>
        <v>280.02449503290785</v>
      </c>
      <c r="E266">
        <f t="shared" si="57"/>
        <v>13.256676057734694</v>
      </c>
      <c r="F266">
        <f t="shared" si="58"/>
        <v>1.7946220608359916E-6</v>
      </c>
      <c r="G266">
        <f t="shared" si="58"/>
        <v>0</v>
      </c>
      <c r="H266">
        <f t="shared" si="58"/>
        <v>0</v>
      </c>
      <c r="I266">
        <f t="shared" si="58"/>
        <v>0</v>
      </c>
      <c r="J266">
        <f t="shared" si="55"/>
        <v>0.14222668478207159</v>
      </c>
      <c r="K266">
        <f t="shared" si="55"/>
        <v>0</v>
      </c>
      <c r="L266">
        <f t="shared" si="55"/>
        <v>0</v>
      </c>
      <c r="M266">
        <f t="shared" si="55"/>
        <v>0</v>
      </c>
      <c r="N266">
        <f t="shared" si="64"/>
        <v>2.4750990754040392E-5</v>
      </c>
      <c r="O266">
        <f t="shared" si="64"/>
        <v>0</v>
      </c>
      <c r="P266">
        <f t="shared" si="64"/>
        <v>0</v>
      </c>
      <c r="Q266">
        <f t="shared" si="64"/>
        <v>0</v>
      </c>
      <c r="R266">
        <f t="shared" si="59"/>
        <v>0.14225323039488649</v>
      </c>
      <c r="S266">
        <f t="shared" si="56"/>
        <v>13.114422827339807</v>
      </c>
      <c r="T266">
        <f t="shared" si="60"/>
        <v>171.9880860942514</v>
      </c>
    </row>
    <row r="267" spans="1:20" x14ac:dyDescent="0.25">
      <c r="A267">
        <f t="shared" si="61"/>
        <v>960.7499999999884</v>
      </c>
      <c r="B267">
        <v>61</v>
      </c>
      <c r="C267">
        <f t="shared" si="53"/>
        <v>59.661297784974749</v>
      </c>
      <c r="D267">
        <f t="shared" si="54"/>
        <v>279.9744950329079</v>
      </c>
      <c r="E267">
        <f t="shared" si="57"/>
        <v>1.3387022150252506</v>
      </c>
      <c r="F267">
        <f t="shared" si="58"/>
        <v>1.1921067635772886E-6</v>
      </c>
      <c r="G267">
        <f t="shared" si="58"/>
        <v>0</v>
      </c>
      <c r="H267">
        <f t="shared" si="58"/>
        <v>0</v>
      </c>
      <c r="I267">
        <f t="shared" si="58"/>
        <v>0</v>
      </c>
      <c r="J267">
        <f t="shared" si="55"/>
        <v>0.17144575857712413</v>
      </c>
      <c r="K267">
        <f t="shared" si="55"/>
        <v>0</v>
      </c>
      <c r="L267">
        <f t="shared" ref="K267:M330" si="65">L$5*EXP(-(($D267-L$6)^2)/(2*L$7^2))</f>
        <v>0</v>
      </c>
      <c r="M267">
        <f t="shared" si="65"/>
        <v>0</v>
      </c>
      <c r="N267">
        <f t="shared" si="64"/>
        <v>3.2757979170941179E-5</v>
      </c>
      <c r="O267">
        <f t="shared" si="64"/>
        <v>0</v>
      </c>
      <c r="P267">
        <f t="shared" si="64"/>
        <v>0</v>
      </c>
      <c r="Q267">
        <f t="shared" si="64"/>
        <v>0</v>
      </c>
      <c r="R267">
        <f t="shared" si="59"/>
        <v>0.17147970866305864</v>
      </c>
      <c r="S267">
        <f t="shared" si="56"/>
        <v>1.1672225063621919</v>
      </c>
      <c r="T267">
        <f t="shared" si="60"/>
        <v>1.3624083793584372</v>
      </c>
    </row>
    <row r="268" spans="1:20" x14ac:dyDescent="0.25">
      <c r="A268">
        <f t="shared" si="61"/>
        <v>960.79999999998836</v>
      </c>
      <c r="B268">
        <v>60</v>
      </c>
      <c r="C268">
        <f t="shared" ref="C268:C331" si="66">$W$12*A268+$X$12</f>
        <v>59.579271627683966</v>
      </c>
      <c r="D268">
        <f t="shared" ref="D268:D331" si="67">1253.6-A268-$U$5</f>
        <v>279.92449503290794</v>
      </c>
      <c r="E268">
        <f t="shared" si="57"/>
        <v>0.42072837231603444</v>
      </c>
      <c r="F268">
        <f t="shared" si="58"/>
        <v>7.8864381704648652E-7</v>
      </c>
      <c r="G268">
        <f t="shared" si="58"/>
        <v>0</v>
      </c>
      <c r="H268">
        <f t="shared" si="58"/>
        <v>0</v>
      </c>
      <c r="I268">
        <f t="shared" ref="I268:M331" si="68">I$5*EXP(-(($D268-I$6)^2)/(2*I$7^2))</f>
        <v>0</v>
      </c>
      <c r="J268">
        <f t="shared" si="68"/>
        <v>0.20610043491500207</v>
      </c>
      <c r="K268">
        <f t="shared" si="65"/>
        <v>0</v>
      </c>
      <c r="L268">
        <f t="shared" si="68"/>
        <v>0</v>
      </c>
      <c r="M268">
        <f t="shared" si="68"/>
        <v>0</v>
      </c>
      <c r="N268">
        <f t="shared" si="64"/>
        <v>4.3236260136078054E-5</v>
      </c>
      <c r="O268">
        <f t="shared" si="64"/>
        <v>0</v>
      </c>
      <c r="P268">
        <f t="shared" si="64"/>
        <v>0</v>
      </c>
      <c r="Q268">
        <f t="shared" si="64"/>
        <v>0</v>
      </c>
      <c r="R268">
        <f t="shared" si="59"/>
        <v>0.20614445981895521</v>
      </c>
      <c r="S268">
        <f t="shared" ref="S268:S331" si="69">E268-R268</f>
        <v>0.21458391249707923</v>
      </c>
      <c r="T268">
        <f t="shared" si="60"/>
        <v>4.6046255502554152E-2</v>
      </c>
    </row>
    <row r="269" spans="1:20" x14ac:dyDescent="0.25">
      <c r="A269">
        <f t="shared" si="61"/>
        <v>960.84999999998831</v>
      </c>
      <c r="B269">
        <v>44</v>
      </c>
      <c r="C269">
        <f t="shared" si="66"/>
        <v>59.497245470393182</v>
      </c>
      <c r="D269">
        <f t="shared" si="67"/>
        <v>279.87449503290799</v>
      </c>
      <c r="E269">
        <f t="shared" ref="E269:E332" si="70">B269-C269</f>
        <v>-15.497245470393182</v>
      </c>
      <c r="F269">
        <f t="shared" ref="F269:I332" si="71">F$5*EXP(-(($D269-F$6)^2)/(2*F$7^2))</f>
        <v>5.1960133054915965E-7</v>
      </c>
      <c r="G269">
        <f t="shared" si="71"/>
        <v>0</v>
      </c>
      <c r="H269">
        <f t="shared" si="71"/>
        <v>0</v>
      </c>
      <c r="I269">
        <f t="shared" si="71"/>
        <v>0</v>
      </c>
      <c r="J269">
        <f t="shared" si="68"/>
        <v>0.24707999005974421</v>
      </c>
      <c r="K269">
        <f t="shared" si="65"/>
        <v>0</v>
      </c>
      <c r="L269">
        <f t="shared" si="65"/>
        <v>0</v>
      </c>
      <c r="M269">
        <f t="shared" si="68"/>
        <v>0</v>
      </c>
      <c r="N269">
        <f t="shared" si="64"/>
        <v>5.6909614549622745E-5</v>
      </c>
      <c r="O269">
        <f t="shared" si="64"/>
        <v>0</v>
      </c>
      <c r="P269">
        <f t="shared" si="64"/>
        <v>0</v>
      </c>
      <c r="Q269">
        <f t="shared" si="64"/>
        <v>0</v>
      </c>
      <c r="R269">
        <f t="shared" ref="R269:R332" si="72">SUM(F269:Q269)</f>
        <v>0.24713741927562438</v>
      </c>
      <c r="S269">
        <f t="shared" si="69"/>
        <v>-15.744382889668806</v>
      </c>
      <c r="T269">
        <f t="shared" ref="T269:T332" si="73">(S269)^2</f>
        <v>247.88559257649587</v>
      </c>
    </row>
    <row r="270" spans="1:20" x14ac:dyDescent="0.25">
      <c r="A270">
        <f t="shared" ref="A270:A333" si="74">A269+$B$7</f>
        <v>960.89999999998827</v>
      </c>
      <c r="B270">
        <v>66</v>
      </c>
      <c r="C270">
        <f t="shared" si="66"/>
        <v>59.415219313102398</v>
      </c>
      <c r="D270">
        <f t="shared" si="67"/>
        <v>279.82449503290803</v>
      </c>
      <c r="E270">
        <f t="shared" si="70"/>
        <v>6.5847806868976022</v>
      </c>
      <c r="F270">
        <f t="shared" si="71"/>
        <v>3.4094412173011694E-7</v>
      </c>
      <c r="G270">
        <f t="shared" si="71"/>
        <v>0</v>
      </c>
      <c r="H270">
        <f t="shared" si="71"/>
        <v>0</v>
      </c>
      <c r="I270">
        <f t="shared" si="71"/>
        <v>0</v>
      </c>
      <c r="J270">
        <f t="shared" si="68"/>
        <v>0.29539473230632063</v>
      </c>
      <c r="K270">
        <f t="shared" si="65"/>
        <v>0</v>
      </c>
      <c r="L270">
        <f t="shared" si="65"/>
        <v>0</v>
      </c>
      <c r="M270">
        <f t="shared" si="68"/>
        <v>0</v>
      </c>
      <c r="N270">
        <f t="shared" si="64"/>
        <v>7.4701560001426567E-5</v>
      </c>
      <c r="O270">
        <f t="shared" si="64"/>
        <v>0</v>
      </c>
      <c r="P270">
        <f t="shared" si="64"/>
        <v>0</v>
      </c>
      <c r="Q270">
        <f t="shared" si="64"/>
        <v>0</v>
      </c>
      <c r="R270">
        <f t="shared" si="72"/>
        <v>0.29546977481044379</v>
      </c>
      <c r="S270">
        <f t="shared" si="69"/>
        <v>6.2893109120871582</v>
      </c>
      <c r="T270">
        <f t="shared" si="73"/>
        <v>39.555431748898599</v>
      </c>
    </row>
    <row r="271" spans="1:20" x14ac:dyDescent="0.25">
      <c r="A271">
        <f t="shared" si="74"/>
        <v>960.94999999998822</v>
      </c>
      <c r="B271">
        <v>61</v>
      </c>
      <c r="C271">
        <f t="shared" si="66"/>
        <v>59.333193155811614</v>
      </c>
      <c r="D271">
        <f t="shared" si="67"/>
        <v>279.77449503290808</v>
      </c>
      <c r="E271">
        <f t="shared" si="70"/>
        <v>1.6668068441883861</v>
      </c>
      <c r="F271">
        <f t="shared" si="71"/>
        <v>2.2280234660449956E-7</v>
      </c>
      <c r="G271">
        <f t="shared" si="71"/>
        <v>0</v>
      </c>
      <c r="H271">
        <f t="shared" si="71"/>
        <v>0</v>
      </c>
      <c r="I271">
        <f t="shared" si="71"/>
        <v>0</v>
      </c>
      <c r="J271">
        <f t="shared" si="68"/>
        <v>0.35218789257322985</v>
      </c>
      <c r="K271">
        <f t="shared" si="65"/>
        <v>0</v>
      </c>
      <c r="L271">
        <f t="shared" si="65"/>
        <v>0</v>
      </c>
      <c r="M271">
        <f t="shared" si="68"/>
        <v>0</v>
      </c>
      <c r="N271">
        <f t="shared" si="64"/>
        <v>9.7786792878585299E-5</v>
      </c>
      <c r="O271">
        <f t="shared" si="64"/>
        <v>0</v>
      </c>
      <c r="P271">
        <f t="shared" si="64"/>
        <v>0</v>
      </c>
      <c r="Q271">
        <f t="shared" si="64"/>
        <v>0</v>
      </c>
      <c r="R271">
        <f t="shared" si="72"/>
        <v>0.35228590216845507</v>
      </c>
      <c r="S271">
        <f t="shared" si="69"/>
        <v>1.3145209420199311</v>
      </c>
      <c r="T271">
        <f t="shared" si="73"/>
        <v>1.7279653070089671</v>
      </c>
    </row>
    <row r="272" spans="1:20" x14ac:dyDescent="0.25">
      <c r="A272">
        <f t="shared" si="74"/>
        <v>960.99999999998818</v>
      </c>
      <c r="B272">
        <v>64</v>
      </c>
      <c r="C272">
        <f t="shared" si="66"/>
        <v>59.25116699852083</v>
      </c>
      <c r="D272">
        <f t="shared" si="67"/>
        <v>279.72449503290812</v>
      </c>
      <c r="E272">
        <f t="shared" si="70"/>
        <v>4.74883300147917</v>
      </c>
      <c r="F272">
        <f t="shared" si="71"/>
        <v>1.4500397743448199E-7</v>
      </c>
      <c r="G272">
        <f t="shared" si="71"/>
        <v>0</v>
      </c>
      <c r="H272">
        <f t="shared" si="71"/>
        <v>0</v>
      </c>
      <c r="I272">
        <f t="shared" si="71"/>
        <v>0</v>
      </c>
      <c r="J272">
        <f t="shared" si="68"/>
        <v>0.41874786085626986</v>
      </c>
      <c r="K272">
        <f t="shared" si="65"/>
        <v>0</v>
      </c>
      <c r="L272">
        <f t="shared" si="65"/>
        <v>0</v>
      </c>
      <c r="M272">
        <f t="shared" si="68"/>
        <v>0</v>
      </c>
      <c r="N272">
        <f t="shared" ref="N272:Q291" si="75">N$5*EXP(-(($D272-N$6)^2)/(2*N$7^2))</f>
        <v>1.2765482613471052E-4</v>
      </c>
      <c r="O272">
        <f t="shared" si="75"/>
        <v>0</v>
      </c>
      <c r="P272">
        <f t="shared" si="75"/>
        <v>0</v>
      </c>
      <c r="Q272">
        <f t="shared" si="75"/>
        <v>0</v>
      </c>
      <c r="R272">
        <f t="shared" si="72"/>
        <v>0.41887566068638199</v>
      </c>
      <c r="S272">
        <f t="shared" si="69"/>
        <v>4.329957340792788</v>
      </c>
      <c r="T272">
        <f t="shared" si="73"/>
        <v>18.748530573085354</v>
      </c>
    </row>
    <row r="273" spans="1:20" x14ac:dyDescent="0.25">
      <c r="A273">
        <f t="shared" si="74"/>
        <v>961.04999999998813</v>
      </c>
      <c r="B273">
        <v>59</v>
      </c>
      <c r="C273">
        <f t="shared" si="66"/>
        <v>59.169140841230274</v>
      </c>
      <c r="D273">
        <f t="shared" si="67"/>
        <v>279.67449503290817</v>
      </c>
      <c r="E273">
        <f t="shared" si="70"/>
        <v>-0.16914084123027351</v>
      </c>
      <c r="F273">
        <f t="shared" si="71"/>
        <v>9.3986109008195577E-8</v>
      </c>
      <c r="G273">
        <f t="shared" si="71"/>
        <v>0</v>
      </c>
      <c r="H273">
        <f t="shared" si="71"/>
        <v>0</v>
      </c>
      <c r="I273">
        <f t="shared" si="71"/>
        <v>0</v>
      </c>
      <c r="J273">
        <f t="shared" si="68"/>
        <v>0.49652061585273888</v>
      </c>
      <c r="K273">
        <f t="shared" si="65"/>
        <v>0</v>
      </c>
      <c r="L273">
        <f t="shared" si="65"/>
        <v>0</v>
      </c>
      <c r="M273">
        <f t="shared" si="68"/>
        <v>0</v>
      </c>
      <c r="N273">
        <f t="shared" si="75"/>
        <v>1.6618842744849357E-4</v>
      </c>
      <c r="O273">
        <f t="shared" si="75"/>
        <v>0</v>
      </c>
      <c r="P273">
        <f t="shared" si="75"/>
        <v>0</v>
      </c>
      <c r="Q273">
        <f t="shared" si="75"/>
        <v>0</v>
      </c>
      <c r="R273">
        <f t="shared" si="72"/>
        <v>0.49668689826629636</v>
      </c>
      <c r="S273">
        <f t="shared" si="69"/>
        <v>-0.66582773949656993</v>
      </c>
      <c r="T273">
        <f t="shared" si="73"/>
        <v>0.4433265786831122</v>
      </c>
    </row>
    <row r="274" spans="1:20" x14ac:dyDescent="0.25">
      <c r="A274">
        <f t="shared" si="74"/>
        <v>961.09999999998809</v>
      </c>
      <c r="B274">
        <v>55</v>
      </c>
      <c r="C274">
        <f t="shared" si="66"/>
        <v>59.08711468393949</v>
      </c>
      <c r="D274">
        <f t="shared" si="67"/>
        <v>279.62449503290821</v>
      </c>
      <c r="E274">
        <f t="shared" si="70"/>
        <v>-4.0871146839394896</v>
      </c>
      <c r="F274">
        <f t="shared" si="71"/>
        <v>6.0669585323357107E-8</v>
      </c>
      <c r="G274">
        <f t="shared" si="71"/>
        <v>0</v>
      </c>
      <c r="H274">
        <f t="shared" si="71"/>
        <v>0</v>
      </c>
      <c r="I274">
        <f t="shared" si="71"/>
        <v>0</v>
      </c>
      <c r="J274">
        <f t="shared" si="68"/>
        <v>0.58712216145897389</v>
      </c>
      <c r="K274">
        <f t="shared" si="65"/>
        <v>0</v>
      </c>
      <c r="L274">
        <f t="shared" si="65"/>
        <v>0</v>
      </c>
      <c r="M274">
        <f t="shared" si="68"/>
        <v>0</v>
      </c>
      <c r="N274">
        <f t="shared" si="75"/>
        <v>2.1575994487935693E-4</v>
      </c>
      <c r="O274">
        <f t="shared" si="75"/>
        <v>0</v>
      </c>
      <c r="P274">
        <f t="shared" si="75"/>
        <v>0</v>
      </c>
      <c r="Q274">
        <f t="shared" si="75"/>
        <v>0</v>
      </c>
      <c r="R274">
        <f t="shared" si="72"/>
        <v>0.58733798207343857</v>
      </c>
      <c r="S274">
        <f t="shared" si="69"/>
        <v>-4.674452666012928</v>
      </c>
      <c r="T274">
        <f t="shared" si="73"/>
        <v>21.850507726795371</v>
      </c>
    </row>
    <row r="275" spans="1:20" x14ac:dyDescent="0.25">
      <c r="A275">
        <f t="shared" si="74"/>
        <v>961.14999999998804</v>
      </c>
      <c r="B275">
        <v>65</v>
      </c>
      <c r="C275">
        <f t="shared" si="66"/>
        <v>59.005088526648706</v>
      </c>
      <c r="D275">
        <f t="shared" si="67"/>
        <v>279.57449503290826</v>
      </c>
      <c r="E275">
        <f t="shared" si="70"/>
        <v>5.9949114733512943</v>
      </c>
      <c r="F275">
        <f t="shared" si="71"/>
        <v>3.9003356597710139E-8</v>
      </c>
      <c r="G275">
        <f t="shared" si="71"/>
        <v>0</v>
      </c>
      <c r="H275">
        <f t="shared" si="71"/>
        <v>0</v>
      </c>
      <c r="I275">
        <f t="shared" si="71"/>
        <v>0</v>
      </c>
      <c r="J275">
        <f t="shared" si="68"/>
        <v>0.69235074824932019</v>
      </c>
      <c r="K275">
        <f t="shared" si="65"/>
        <v>0</v>
      </c>
      <c r="L275">
        <f t="shared" si="65"/>
        <v>0</v>
      </c>
      <c r="M275">
        <f t="shared" si="68"/>
        <v>0</v>
      </c>
      <c r="N275">
        <f t="shared" si="75"/>
        <v>2.7934916070358626E-4</v>
      </c>
      <c r="O275">
        <f t="shared" si="75"/>
        <v>0</v>
      </c>
      <c r="P275">
        <f t="shared" si="75"/>
        <v>0</v>
      </c>
      <c r="Q275">
        <f t="shared" si="75"/>
        <v>0</v>
      </c>
      <c r="R275">
        <f t="shared" si="72"/>
        <v>0.69263013641338034</v>
      </c>
      <c r="S275">
        <f t="shared" si="69"/>
        <v>5.3022813369379138</v>
      </c>
      <c r="T275">
        <f t="shared" si="73"/>
        <v>28.11418737604011</v>
      </c>
    </row>
    <row r="276" spans="1:20" x14ac:dyDescent="0.25">
      <c r="A276">
        <f t="shared" si="74"/>
        <v>961.19999999998799</v>
      </c>
      <c r="B276">
        <v>59</v>
      </c>
      <c r="C276">
        <f t="shared" si="66"/>
        <v>58.923062369357922</v>
      </c>
      <c r="D276">
        <f t="shared" si="67"/>
        <v>279.52449503290831</v>
      </c>
      <c r="E276">
        <f t="shared" si="70"/>
        <v>7.6937630642078148E-2</v>
      </c>
      <c r="F276">
        <f t="shared" si="71"/>
        <v>2.49721848886981E-8</v>
      </c>
      <c r="G276">
        <f t="shared" si="71"/>
        <v>0</v>
      </c>
      <c r="H276">
        <f t="shared" si="71"/>
        <v>0</v>
      </c>
      <c r="I276">
        <f t="shared" si="71"/>
        <v>0</v>
      </c>
      <c r="J276">
        <f t="shared" si="68"/>
        <v>0.81419862104056062</v>
      </c>
      <c r="K276">
        <f t="shared" si="65"/>
        <v>0</v>
      </c>
      <c r="L276">
        <f t="shared" si="65"/>
        <v>0</v>
      </c>
      <c r="M276">
        <f t="shared" si="68"/>
        <v>0</v>
      </c>
      <c r="N276">
        <f t="shared" si="75"/>
        <v>3.6068694507917956E-4</v>
      </c>
      <c r="O276">
        <f t="shared" si="75"/>
        <v>0</v>
      </c>
      <c r="P276">
        <f t="shared" si="75"/>
        <v>0</v>
      </c>
      <c r="Q276">
        <f t="shared" si="75"/>
        <v>0</v>
      </c>
      <c r="R276">
        <f t="shared" si="72"/>
        <v>0.81455933295782468</v>
      </c>
      <c r="S276">
        <f t="shared" si="69"/>
        <v>-0.73762170231574653</v>
      </c>
      <c r="T276">
        <f t="shared" si="73"/>
        <v>0.54408577572717975</v>
      </c>
    </row>
    <row r="277" spans="1:20" x14ac:dyDescent="0.25">
      <c r="A277">
        <f t="shared" si="74"/>
        <v>961.24999999998795</v>
      </c>
      <c r="B277">
        <v>63</v>
      </c>
      <c r="C277">
        <f t="shared" si="66"/>
        <v>58.841036212067138</v>
      </c>
      <c r="D277">
        <f t="shared" si="67"/>
        <v>279.47449503290835</v>
      </c>
      <c r="E277">
        <f t="shared" si="70"/>
        <v>4.158963787932862</v>
      </c>
      <c r="F277">
        <f t="shared" si="71"/>
        <v>1.5923359514150116E-8</v>
      </c>
      <c r="G277">
        <f t="shared" si="71"/>
        <v>0</v>
      </c>
      <c r="H277">
        <f t="shared" si="71"/>
        <v>0</v>
      </c>
      <c r="I277">
        <f t="shared" si="71"/>
        <v>0</v>
      </c>
      <c r="J277">
        <f t="shared" si="68"/>
        <v>0.95486299596315372</v>
      </c>
      <c r="K277">
        <f t="shared" si="65"/>
        <v>0</v>
      </c>
      <c r="L277">
        <f t="shared" si="65"/>
        <v>0</v>
      </c>
      <c r="M277">
        <f t="shared" si="68"/>
        <v>0</v>
      </c>
      <c r="N277">
        <f t="shared" si="75"/>
        <v>4.6442969519781114E-4</v>
      </c>
      <c r="O277">
        <f t="shared" si="75"/>
        <v>0</v>
      </c>
      <c r="P277">
        <f t="shared" si="75"/>
        <v>0</v>
      </c>
      <c r="Q277">
        <f t="shared" si="75"/>
        <v>0</v>
      </c>
      <c r="R277">
        <f t="shared" si="72"/>
        <v>0.95532744158171101</v>
      </c>
      <c r="S277">
        <f t="shared" si="69"/>
        <v>3.2036363463511508</v>
      </c>
      <c r="T277">
        <f t="shared" si="73"/>
        <v>10.263285839662151</v>
      </c>
    </row>
    <row r="278" spans="1:20" x14ac:dyDescent="0.25">
      <c r="A278">
        <f t="shared" si="74"/>
        <v>961.2999999999879</v>
      </c>
      <c r="B278">
        <v>53</v>
      </c>
      <c r="C278">
        <f t="shared" si="66"/>
        <v>58.759010054776354</v>
      </c>
      <c r="D278">
        <f t="shared" si="67"/>
        <v>279.4244950329084</v>
      </c>
      <c r="E278">
        <f t="shared" si="70"/>
        <v>-5.7590100547763541</v>
      </c>
      <c r="F278">
        <f t="shared" si="71"/>
        <v>1.0111986018431303E-8</v>
      </c>
      <c r="G278">
        <f t="shared" si="71"/>
        <v>0</v>
      </c>
      <c r="H278">
        <f t="shared" si="71"/>
        <v>0</v>
      </c>
      <c r="I278">
        <f t="shared" si="71"/>
        <v>0</v>
      </c>
      <c r="J278">
        <f t="shared" si="68"/>
        <v>1.1167559329854089</v>
      </c>
      <c r="K278">
        <f t="shared" si="65"/>
        <v>0</v>
      </c>
      <c r="L278">
        <f t="shared" si="65"/>
        <v>0</v>
      </c>
      <c r="M278">
        <f t="shared" si="68"/>
        <v>0</v>
      </c>
      <c r="N278">
        <f t="shared" si="75"/>
        <v>5.9637034739854833E-4</v>
      </c>
      <c r="O278">
        <f t="shared" si="75"/>
        <v>0</v>
      </c>
      <c r="P278">
        <f t="shared" si="75"/>
        <v>0</v>
      </c>
      <c r="Q278">
        <f t="shared" si="75"/>
        <v>0</v>
      </c>
      <c r="R278">
        <f t="shared" si="72"/>
        <v>1.1173523134447934</v>
      </c>
      <c r="S278">
        <f t="shared" si="69"/>
        <v>-6.8763623682211472</v>
      </c>
      <c r="T278">
        <f t="shared" si="73"/>
        <v>47.284359419087941</v>
      </c>
    </row>
    <row r="279" spans="1:20" x14ac:dyDescent="0.25">
      <c r="A279">
        <f t="shared" si="74"/>
        <v>961.34999999998786</v>
      </c>
      <c r="B279">
        <v>51</v>
      </c>
      <c r="C279">
        <f t="shared" si="66"/>
        <v>58.676983897485798</v>
      </c>
      <c r="D279">
        <f t="shared" si="67"/>
        <v>279.37449503290844</v>
      </c>
      <c r="E279">
        <f t="shared" si="70"/>
        <v>-7.6769838974857976</v>
      </c>
      <c r="F279">
        <f t="shared" si="71"/>
        <v>6.3953132440047381E-9</v>
      </c>
      <c r="G279">
        <f t="shared" si="71"/>
        <v>0</v>
      </c>
      <c r="H279">
        <f t="shared" si="71"/>
        <v>0</v>
      </c>
      <c r="I279">
        <f t="shared" si="71"/>
        <v>0</v>
      </c>
      <c r="J279">
        <f t="shared" si="68"/>
        <v>1.3025127336103406</v>
      </c>
      <c r="K279">
        <f t="shared" si="65"/>
        <v>0</v>
      </c>
      <c r="L279">
        <f t="shared" si="65"/>
        <v>0</v>
      </c>
      <c r="M279">
        <f t="shared" si="68"/>
        <v>0</v>
      </c>
      <c r="N279">
        <f t="shared" si="75"/>
        <v>7.6369264277423125E-4</v>
      </c>
      <c r="O279">
        <f t="shared" si="75"/>
        <v>0</v>
      </c>
      <c r="P279">
        <f t="shared" si="75"/>
        <v>0</v>
      </c>
      <c r="Q279">
        <f t="shared" si="75"/>
        <v>0</v>
      </c>
      <c r="R279">
        <f t="shared" si="72"/>
        <v>1.3032764326484281</v>
      </c>
      <c r="S279">
        <f t="shared" si="69"/>
        <v>-8.9802603301342252</v>
      </c>
      <c r="T279">
        <f t="shared" si="73"/>
        <v>80.645075596982466</v>
      </c>
    </row>
    <row r="280" spans="1:20" x14ac:dyDescent="0.25">
      <c r="A280">
        <f t="shared" si="74"/>
        <v>961.39999999998781</v>
      </c>
      <c r="B280">
        <v>61</v>
      </c>
      <c r="C280">
        <f t="shared" si="66"/>
        <v>58.594957740195014</v>
      </c>
      <c r="D280">
        <f t="shared" si="67"/>
        <v>279.32449503290849</v>
      </c>
      <c r="E280">
        <f t="shared" si="70"/>
        <v>2.4050422598049863</v>
      </c>
      <c r="F280">
        <f t="shared" si="71"/>
        <v>4.0281977525924973E-9</v>
      </c>
      <c r="G280">
        <f t="shared" si="71"/>
        <v>0</v>
      </c>
      <c r="H280">
        <f t="shared" si="71"/>
        <v>0</v>
      </c>
      <c r="I280">
        <f t="shared" si="71"/>
        <v>0</v>
      </c>
      <c r="J280">
        <f t="shared" si="68"/>
        <v>1.5149984596775008</v>
      </c>
      <c r="K280">
        <f t="shared" si="65"/>
        <v>0</v>
      </c>
      <c r="L280">
        <f t="shared" si="65"/>
        <v>0</v>
      </c>
      <c r="M280">
        <f t="shared" si="68"/>
        <v>0</v>
      </c>
      <c r="N280">
        <f t="shared" si="75"/>
        <v>9.752763126946323E-4</v>
      </c>
      <c r="O280">
        <f t="shared" si="75"/>
        <v>0</v>
      </c>
      <c r="P280">
        <f t="shared" si="75"/>
        <v>0</v>
      </c>
      <c r="Q280">
        <f t="shared" si="75"/>
        <v>0</v>
      </c>
      <c r="R280">
        <f t="shared" si="72"/>
        <v>1.5159737400183932</v>
      </c>
      <c r="S280">
        <f t="shared" si="69"/>
        <v>0.88906851978659307</v>
      </c>
      <c r="T280">
        <f t="shared" si="73"/>
        <v>0.79044283287552364</v>
      </c>
    </row>
    <row r="281" spans="1:20" x14ac:dyDescent="0.25">
      <c r="A281">
        <f t="shared" si="74"/>
        <v>961.44999999998777</v>
      </c>
      <c r="B281">
        <v>52</v>
      </c>
      <c r="C281">
        <f t="shared" si="66"/>
        <v>58.51293158290423</v>
      </c>
      <c r="D281">
        <f t="shared" si="67"/>
        <v>279.27449503290853</v>
      </c>
      <c r="E281">
        <f t="shared" si="70"/>
        <v>-6.5129315829042298</v>
      </c>
      <c r="F281">
        <f t="shared" si="71"/>
        <v>2.5268725951985106E-9</v>
      </c>
      <c r="G281">
        <f t="shared" si="71"/>
        <v>0</v>
      </c>
      <c r="H281">
        <f t="shared" si="71"/>
        <v>0</v>
      </c>
      <c r="I281">
        <f t="shared" si="71"/>
        <v>0</v>
      </c>
      <c r="J281">
        <f t="shared" si="68"/>
        <v>1.7573121391807329</v>
      </c>
      <c r="K281">
        <f t="shared" si="65"/>
        <v>0</v>
      </c>
      <c r="L281">
        <f t="shared" si="65"/>
        <v>0</v>
      </c>
      <c r="M281">
        <f t="shared" si="68"/>
        <v>0</v>
      </c>
      <c r="N281">
        <f t="shared" si="75"/>
        <v>1.2420619285693629E-3</v>
      </c>
      <c r="O281">
        <f t="shared" si="75"/>
        <v>0</v>
      </c>
      <c r="P281">
        <f t="shared" si="75"/>
        <v>0</v>
      </c>
      <c r="Q281">
        <f t="shared" si="75"/>
        <v>0</v>
      </c>
      <c r="R281">
        <f t="shared" si="72"/>
        <v>1.7585542036361748</v>
      </c>
      <c r="S281">
        <f t="shared" si="69"/>
        <v>-8.2714857865404046</v>
      </c>
      <c r="T281">
        <f t="shared" si="73"/>
        <v>68.417477116939935</v>
      </c>
    </row>
    <row r="282" spans="1:20" x14ac:dyDescent="0.25">
      <c r="A282">
        <f t="shared" si="74"/>
        <v>961.49999999998772</v>
      </c>
      <c r="B282">
        <v>51</v>
      </c>
      <c r="C282">
        <f t="shared" si="66"/>
        <v>58.430905425613446</v>
      </c>
      <c r="D282">
        <f t="shared" si="67"/>
        <v>279.22449503290858</v>
      </c>
      <c r="E282">
        <f t="shared" si="70"/>
        <v>-7.4309054256134459</v>
      </c>
      <c r="F282">
        <f t="shared" si="71"/>
        <v>1.5786269357808852E-9</v>
      </c>
      <c r="G282">
        <f t="shared" si="71"/>
        <v>0</v>
      </c>
      <c r="H282">
        <f t="shared" si="71"/>
        <v>0</v>
      </c>
      <c r="I282">
        <f t="shared" si="71"/>
        <v>0</v>
      </c>
      <c r="J282">
        <f t="shared" si="68"/>
        <v>2.0327882002011211</v>
      </c>
      <c r="K282">
        <f t="shared" si="65"/>
        <v>0</v>
      </c>
      <c r="L282">
        <f t="shared" si="65"/>
        <v>0</v>
      </c>
      <c r="M282">
        <f t="shared" si="68"/>
        <v>0</v>
      </c>
      <c r="N282">
        <f t="shared" si="75"/>
        <v>1.5774853261457957E-3</v>
      </c>
      <c r="O282">
        <f t="shared" si="75"/>
        <v>0</v>
      </c>
      <c r="P282">
        <f t="shared" si="75"/>
        <v>0</v>
      </c>
      <c r="Q282">
        <f t="shared" si="75"/>
        <v>0</v>
      </c>
      <c r="R282">
        <f t="shared" si="72"/>
        <v>2.0343656871058937</v>
      </c>
      <c r="S282">
        <f t="shared" si="69"/>
        <v>-9.4652711127193392</v>
      </c>
      <c r="T282">
        <f t="shared" si="73"/>
        <v>89.591357237279198</v>
      </c>
    </row>
    <row r="283" spans="1:20" x14ac:dyDescent="0.25">
      <c r="A283">
        <f t="shared" si="74"/>
        <v>961.54999999998768</v>
      </c>
      <c r="B283">
        <v>53</v>
      </c>
      <c r="C283">
        <f t="shared" si="66"/>
        <v>58.348879268322662</v>
      </c>
      <c r="D283">
        <f t="shared" si="67"/>
        <v>279.17449503290862</v>
      </c>
      <c r="E283">
        <f t="shared" si="70"/>
        <v>-5.348879268322662</v>
      </c>
      <c r="F283">
        <f t="shared" si="71"/>
        <v>9.8219851494662253E-10</v>
      </c>
      <c r="G283">
        <f t="shared" si="71"/>
        <v>0</v>
      </c>
      <c r="H283">
        <f t="shared" si="71"/>
        <v>0</v>
      </c>
      <c r="I283">
        <f t="shared" si="71"/>
        <v>0</v>
      </c>
      <c r="J283">
        <f t="shared" si="68"/>
        <v>2.3449946559865111</v>
      </c>
      <c r="K283">
        <f t="shared" si="65"/>
        <v>0</v>
      </c>
      <c r="L283">
        <f t="shared" si="65"/>
        <v>0</v>
      </c>
      <c r="M283">
        <f t="shared" si="68"/>
        <v>0</v>
      </c>
      <c r="N283">
        <f t="shared" si="75"/>
        <v>1.9979927609011651E-3</v>
      </c>
      <c r="O283">
        <f t="shared" si="75"/>
        <v>0</v>
      </c>
      <c r="P283">
        <f t="shared" si="75"/>
        <v>0</v>
      </c>
      <c r="Q283">
        <f t="shared" si="75"/>
        <v>0</v>
      </c>
      <c r="R283">
        <f t="shared" si="72"/>
        <v>2.3469926497296107</v>
      </c>
      <c r="S283">
        <f t="shared" si="69"/>
        <v>-7.6958719180522728</v>
      </c>
      <c r="T283">
        <f t="shared" si="73"/>
        <v>59.226444579065571</v>
      </c>
    </row>
    <row r="284" spans="1:20" x14ac:dyDescent="0.25">
      <c r="A284">
        <f t="shared" si="74"/>
        <v>961.59999999998763</v>
      </c>
      <c r="B284">
        <v>50</v>
      </c>
      <c r="C284">
        <f t="shared" si="66"/>
        <v>58.266853111031878</v>
      </c>
      <c r="D284">
        <f t="shared" si="67"/>
        <v>279.12449503290867</v>
      </c>
      <c r="E284">
        <f t="shared" si="70"/>
        <v>-8.2668531110318781</v>
      </c>
      <c r="F284">
        <f t="shared" si="71"/>
        <v>6.0861498119176407E-10</v>
      </c>
      <c r="G284">
        <f t="shared" si="71"/>
        <v>0</v>
      </c>
      <c r="H284">
        <f t="shared" si="71"/>
        <v>0</v>
      </c>
      <c r="I284">
        <f t="shared" si="71"/>
        <v>0</v>
      </c>
      <c r="J284">
        <f t="shared" si="68"/>
        <v>2.6977275544737918</v>
      </c>
      <c r="K284">
        <f t="shared" si="65"/>
        <v>0</v>
      </c>
      <c r="L284">
        <f t="shared" si="65"/>
        <v>0</v>
      </c>
      <c r="M284">
        <f t="shared" si="68"/>
        <v>0</v>
      </c>
      <c r="N284">
        <f t="shared" si="75"/>
        <v>2.5236492651929997E-3</v>
      </c>
      <c r="O284">
        <f t="shared" si="75"/>
        <v>0</v>
      </c>
      <c r="P284">
        <f t="shared" si="75"/>
        <v>0</v>
      </c>
      <c r="Q284">
        <f t="shared" si="75"/>
        <v>0</v>
      </c>
      <c r="R284">
        <f t="shared" si="72"/>
        <v>2.7002512043475999</v>
      </c>
      <c r="S284">
        <f t="shared" si="69"/>
        <v>-10.967104315379478</v>
      </c>
      <c r="T284">
        <f t="shared" si="73"/>
        <v>120.27737706441518</v>
      </c>
    </row>
    <row r="285" spans="1:20" x14ac:dyDescent="0.25">
      <c r="A285">
        <f t="shared" si="74"/>
        <v>961.64999999998759</v>
      </c>
      <c r="B285">
        <v>42</v>
      </c>
      <c r="C285">
        <f t="shared" si="66"/>
        <v>58.184826953741322</v>
      </c>
      <c r="D285">
        <f t="shared" si="67"/>
        <v>279.07449503290871</v>
      </c>
      <c r="E285">
        <f t="shared" si="70"/>
        <v>-16.184826953741322</v>
      </c>
      <c r="F285">
        <f t="shared" si="71"/>
        <v>3.7558618077396197E-10</v>
      </c>
      <c r="G285">
        <f t="shared" si="71"/>
        <v>0</v>
      </c>
      <c r="H285">
        <f t="shared" si="71"/>
        <v>0</v>
      </c>
      <c r="I285">
        <f t="shared" si="71"/>
        <v>0</v>
      </c>
      <c r="J285">
        <f t="shared" si="68"/>
        <v>3.0950012057493193</v>
      </c>
      <c r="K285">
        <f t="shared" si="65"/>
        <v>0</v>
      </c>
      <c r="L285">
        <f t="shared" si="65"/>
        <v>0</v>
      </c>
      <c r="M285">
        <f t="shared" si="68"/>
        <v>0</v>
      </c>
      <c r="N285">
        <f t="shared" si="75"/>
        <v>3.1788540417855365E-3</v>
      </c>
      <c r="O285">
        <f t="shared" si="75"/>
        <v>0</v>
      </c>
      <c r="P285">
        <f t="shared" si="75"/>
        <v>0</v>
      </c>
      <c r="Q285">
        <f t="shared" si="75"/>
        <v>0</v>
      </c>
      <c r="R285">
        <f t="shared" si="72"/>
        <v>3.0981800601666909</v>
      </c>
      <c r="S285">
        <f t="shared" si="69"/>
        <v>-19.283007013908012</v>
      </c>
      <c r="T285">
        <f t="shared" si="73"/>
        <v>371.83435949842561</v>
      </c>
    </row>
    <row r="286" spans="1:20" x14ac:dyDescent="0.25">
      <c r="A286">
        <f t="shared" si="74"/>
        <v>961.69999999998754</v>
      </c>
      <c r="B286">
        <v>55</v>
      </c>
      <c r="C286">
        <f t="shared" si="66"/>
        <v>58.102800796450538</v>
      </c>
      <c r="D286">
        <f t="shared" si="67"/>
        <v>279.02449503290876</v>
      </c>
      <c r="E286">
        <f t="shared" si="70"/>
        <v>-3.1028007964505377</v>
      </c>
      <c r="F286">
        <f t="shared" si="71"/>
        <v>2.3083420959061038E-10</v>
      </c>
      <c r="G286">
        <f t="shared" si="71"/>
        <v>0</v>
      </c>
      <c r="H286">
        <f t="shared" si="71"/>
        <v>0</v>
      </c>
      <c r="I286">
        <f t="shared" si="71"/>
        <v>0</v>
      </c>
      <c r="J286">
        <f t="shared" si="68"/>
        <v>3.541033712640747</v>
      </c>
      <c r="K286">
        <f t="shared" si="65"/>
        <v>0</v>
      </c>
      <c r="L286">
        <f t="shared" si="65"/>
        <v>0</v>
      </c>
      <c r="M286">
        <f t="shared" si="68"/>
        <v>0</v>
      </c>
      <c r="N286">
        <f t="shared" si="75"/>
        <v>3.9931781177290253E-3</v>
      </c>
      <c r="O286">
        <f t="shared" si="75"/>
        <v>0</v>
      </c>
      <c r="P286">
        <f t="shared" si="75"/>
        <v>0</v>
      </c>
      <c r="Q286">
        <f t="shared" si="75"/>
        <v>0</v>
      </c>
      <c r="R286">
        <f t="shared" si="72"/>
        <v>3.5450268909893099</v>
      </c>
      <c r="S286">
        <f t="shared" si="69"/>
        <v>-6.6478276874398476</v>
      </c>
      <c r="T286">
        <f t="shared" si="73"/>
        <v>44.19361296189183</v>
      </c>
    </row>
    <row r="287" spans="1:20" x14ac:dyDescent="0.25">
      <c r="A287">
        <f t="shared" si="74"/>
        <v>961.74999999998749</v>
      </c>
      <c r="B287">
        <v>67</v>
      </c>
      <c r="C287">
        <f t="shared" si="66"/>
        <v>58.020774639159754</v>
      </c>
      <c r="D287">
        <f t="shared" si="67"/>
        <v>278.97449503290881</v>
      </c>
      <c r="E287">
        <f t="shared" si="70"/>
        <v>8.9792253608402461</v>
      </c>
      <c r="F287">
        <f t="shared" si="71"/>
        <v>1.4129094816943804E-10</v>
      </c>
      <c r="G287">
        <f t="shared" si="71"/>
        <v>0</v>
      </c>
      <c r="H287">
        <f t="shared" si="71"/>
        <v>0</v>
      </c>
      <c r="I287">
        <f t="shared" si="71"/>
        <v>0</v>
      </c>
      <c r="J287">
        <f t="shared" si="68"/>
        <v>4.0402273543007574</v>
      </c>
      <c r="K287">
        <f t="shared" si="65"/>
        <v>0</v>
      </c>
      <c r="L287">
        <f t="shared" si="65"/>
        <v>0</v>
      </c>
      <c r="M287">
        <f t="shared" si="68"/>
        <v>0</v>
      </c>
      <c r="N287">
        <f t="shared" si="75"/>
        <v>5.0023408655208833E-3</v>
      </c>
      <c r="O287">
        <f t="shared" si="75"/>
        <v>0</v>
      </c>
      <c r="P287">
        <f t="shared" si="75"/>
        <v>0</v>
      </c>
      <c r="Q287">
        <f t="shared" si="75"/>
        <v>0</v>
      </c>
      <c r="R287">
        <f t="shared" si="72"/>
        <v>4.0452296953075688</v>
      </c>
      <c r="S287">
        <f t="shared" si="69"/>
        <v>4.9339956655326773</v>
      </c>
      <c r="T287">
        <f t="shared" si="73"/>
        <v>24.344313227495249</v>
      </c>
    </row>
    <row r="288" spans="1:20" x14ac:dyDescent="0.25">
      <c r="A288">
        <f t="shared" si="74"/>
        <v>961.79999999998745</v>
      </c>
      <c r="B288">
        <v>57</v>
      </c>
      <c r="C288">
        <f t="shared" si="66"/>
        <v>57.93874848186897</v>
      </c>
      <c r="D288">
        <f t="shared" si="67"/>
        <v>278.92449503290885</v>
      </c>
      <c r="E288">
        <f t="shared" si="70"/>
        <v>-0.93874848186896998</v>
      </c>
      <c r="F288">
        <f t="shared" si="71"/>
        <v>8.6129536173211214E-11</v>
      </c>
      <c r="G288">
        <f t="shared" si="71"/>
        <v>0</v>
      </c>
      <c r="H288">
        <f t="shared" si="71"/>
        <v>0</v>
      </c>
      <c r="I288">
        <f t="shared" si="71"/>
        <v>0</v>
      </c>
      <c r="J288">
        <f t="shared" si="68"/>
        <v>4.5971434115939518</v>
      </c>
      <c r="K288">
        <f t="shared" si="65"/>
        <v>0</v>
      </c>
      <c r="L288">
        <f t="shared" si="65"/>
        <v>0</v>
      </c>
      <c r="M288">
        <f t="shared" si="68"/>
        <v>0</v>
      </c>
      <c r="N288">
        <f t="shared" si="75"/>
        <v>6.2493433349504321E-3</v>
      </c>
      <c r="O288">
        <f t="shared" si="75"/>
        <v>0</v>
      </c>
      <c r="P288">
        <f t="shared" si="75"/>
        <v>0</v>
      </c>
      <c r="Q288">
        <f t="shared" si="75"/>
        <v>0</v>
      </c>
      <c r="R288">
        <f t="shared" si="72"/>
        <v>4.6033927550150313</v>
      </c>
      <c r="S288">
        <f t="shared" si="69"/>
        <v>-5.5421412368840013</v>
      </c>
      <c r="T288">
        <f t="shared" si="73"/>
        <v>30.715329489570127</v>
      </c>
    </row>
    <row r="289" spans="1:20" x14ac:dyDescent="0.25">
      <c r="A289">
        <f t="shared" si="74"/>
        <v>961.8499999999874</v>
      </c>
      <c r="B289">
        <v>58</v>
      </c>
      <c r="C289">
        <f t="shared" si="66"/>
        <v>57.856722324578186</v>
      </c>
      <c r="D289">
        <f t="shared" si="67"/>
        <v>278.8744950329089</v>
      </c>
      <c r="E289">
        <f t="shared" si="70"/>
        <v>0.14327767542181391</v>
      </c>
      <c r="F289">
        <f t="shared" si="71"/>
        <v>5.2289378293737158E-11</v>
      </c>
      <c r="G289">
        <f t="shared" si="71"/>
        <v>0</v>
      </c>
      <c r="H289">
        <f t="shared" si="71"/>
        <v>0</v>
      </c>
      <c r="I289">
        <f t="shared" si="71"/>
        <v>0</v>
      </c>
      <c r="J289">
        <f t="shared" si="68"/>
        <v>5.2164710774255418</v>
      </c>
      <c r="K289">
        <f t="shared" si="65"/>
        <v>0</v>
      </c>
      <c r="L289">
        <f t="shared" si="65"/>
        <v>0</v>
      </c>
      <c r="M289">
        <f t="shared" si="68"/>
        <v>0</v>
      </c>
      <c r="N289">
        <f t="shared" si="75"/>
        <v>7.7857775798651123E-3</v>
      </c>
      <c r="O289">
        <f t="shared" si="75"/>
        <v>0</v>
      </c>
      <c r="P289">
        <f t="shared" si="75"/>
        <v>0</v>
      </c>
      <c r="Q289">
        <f t="shared" si="75"/>
        <v>0</v>
      </c>
      <c r="R289">
        <f t="shared" si="72"/>
        <v>5.2242568550576971</v>
      </c>
      <c r="S289">
        <f t="shared" si="69"/>
        <v>-5.0809791796358832</v>
      </c>
      <c r="T289">
        <f t="shared" si="73"/>
        <v>25.816349423893332</v>
      </c>
    </row>
    <row r="290" spans="1:20" x14ac:dyDescent="0.25">
      <c r="A290">
        <f t="shared" si="74"/>
        <v>961.89999999998736</v>
      </c>
      <c r="B290">
        <v>72</v>
      </c>
      <c r="C290">
        <f t="shared" si="66"/>
        <v>57.774696167287402</v>
      </c>
      <c r="D290">
        <f t="shared" si="67"/>
        <v>278.82449503290894</v>
      </c>
      <c r="E290">
        <f t="shared" si="70"/>
        <v>14.225303832712598</v>
      </c>
      <c r="F290">
        <f t="shared" si="71"/>
        <v>3.1615383110121722E-11</v>
      </c>
      <c r="G290">
        <f t="shared" si="71"/>
        <v>0</v>
      </c>
      <c r="H290">
        <f t="shared" si="71"/>
        <v>0</v>
      </c>
      <c r="I290">
        <f t="shared" si="71"/>
        <v>0</v>
      </c>
      <c r="J290">
        <f t="shared" si="68"/>
        <v>5.9029901656561572</v>
      </c>
      <c r="K290">
        <f t="shared" si="65"/>
        <v>0</v>
      </c>
      <c r="L290">
        <f t="shared" si="65"/>
        <v>0</v>
      </c>
      <c r="M290">
        <f t="shared" si="68"/>
        <v>0</v>
      </c>
      <c r="N290">
        <f t="shared" si="75"/>
        <v>9.6733322503491388E-3</v>
      </c>
      <c r="O290">
        <f t="shared" si="75"/>
        <v>0</v>
      </c>
      <c r="P290">
        <f t="shared" si="75"/>
        <v>0</v>
      </c>
      <c r="Q290">
        <f t="shared" si="75"/>
        <v>0</v>
      </c>
      <c r="R290">
        <f t="shared" si="72"/>
        <v>5.9126634979381221</v>
      </c>
      <c r="S290">
        <f t="shared" si="69"/>
        <v>8.3126403347744748</v>
      </c>
      <c r="T290">
        <f t="shared" si="73"/>
        <v>69.099989335319492</v>
      </c>
    </row>
    <row r="291" spans="1:20" x14ac:dyDescent="0.25">
      <c r="A291">
        <f t="shared" si="74"/>
        <v>961.94999999998731</v>
      </c>
      <c r="B291">
        <v>54</v>
      </c>
      <c r="C291">
        <f t="shared" si="66"/>
        <v>57.692670009996846</v>
      </c>
      <c r="D291">
        <f t="shared" si="67"/>
        <v>278.77449503290899</v>
      </c>
      <c r="E291">
        <f t="shared" si="70"/>
        <v>-3.6926700099968457</v>
      </c>
      <c r="F291">
        <f t="shared" si="71"/>
        <v>1.9037373058353458E-11</v>
      </c>
      <c r="G291">
        <f t="shared" si="71"/>
        <v>0</v>
      </c>
      <c r="H291">
        <f t="shared" si="71"/>
        <v>0</v>
      </c>
      <c r="I291">
        <f t="shared" si="71"/>
        <v>0</v>
      </c>
      <c r="J291">
        <f t="shared" si="68"/>
        <v>6.6615274193756511</v>
      </c>
      <c r="K291">
        <f t="shared" si="65"/>
        <v>0</v>
      </c>
      <c r="L291">
        <f t="shared" si="65"/>
        <v>0</v>
      </c>
      <c r="M291">
        <f t="shared" si="68"/>
        <v>0</v>
      </c>
      <c r="N291">
        <f t="shared" si="75"/>
        <v>1.1985515583217535E-2</v>
      </c>
      <c r="O291">
        <f t="shared" si="75"/>
        <v>0</v>
      </c>
      <c r="P291">
        <f t="shared" si="75"/>
        <v>0</v>
      </c>
      <c r="Q291">
        <f t="shared" si="75"/>
        <v>0</v>
      </c>
      <c r="R291">
        <f t="shared" si="72"/>
        <v>6.6735129349779054</v>
      </c>
      <c r="S291">
        <f t="shared" si="69"/>
        <v>-10.366182944974751</v>
      </c>
      <c r="T291">
        <f t="shared" si="73"/>
        <v>107.4577488486854</v>
      </c>
    </row>
    <row r="292" spans="1:20" x14ac:dyDescent="0.25">
      <c r="A292">
        <f t="shared" si="74"/>
        <v>961.99999999998727</v>
      </c>
      <c r="B292">
        <v>42</v>
      </c>
      <c r="C292">
        <f t="shared" si="66"/>
        <v>57.610643852706062</v>
      </c>
      <c r="D292">
        <f t="shared" si="67"/>
        <v>278.72449503290903</v>
      </c>
      <c r="E292">
        <f t="shared" si="70"/>
        <v>-15.610643852706062</v>
      </c>
      <c r="F292">
        <f t="shared" si="71"/>
        <v>1.1416663297593506E-11</v>
      </c>
      <c r="G292">
        <f t="shared" si="71"/>
        <v>0</v>
      </c>
      <c r="H292">
        <f t="shared" si="71"/>
        <v>0</v>
      </c>
      <c r="I292">
        <f t="shared" si="71"/>
        <v>0</v>
      </c>
      <c r="J292">
        <f t="shared" si="68"/>
        <v>7.4969063230805455</v>
      </c>
      <c r="K292">
        <f t="shared" si="65"/>
        <v>0</v>
      </c>
      <c r="L292">
        <f t="shared" si="65"/>
        <v>0</v>
      </c>
      <c r="M292">
        <f t="shared" si="68"/>
        <v>0</v>
      </c>
      <c r="N292">
        <f t="shared" ref="N292:Q311" si="76">N$5*EXP(-(($D292-N$6)^2)/(2*N$7^2))</f>
        <v>1.4809617482443633E-2</v>
      </c>
      <c r="O292">
        <f t="shared" si="76"/>
        <v>0</v>
      </c>
      <c r="P292">
        <f t="shared" si="76"/>
        <v>0</v>
      </c>
      <c r="Q292">
        <f t="shared" si="76"/>
        <v>0</v>
      </c>
      <c r="R292">
        <f t="shared" si="72"/>
        <v>7.5117159405744056</v>
      </c>
      <c r="S292">
        <f t="shared" si="69"/>
        <v>-23.122359793280467</v>
      </c>
      <c r="T292">
        <f t="shared" si="73"/>
        <v>534.64352240991309</v>
      </c>
    </row>
    <row r="293" spans="1:20" x14ac:dyDescent="0.25">
      <c r="A293">
        <f t="shared" si="74"/>
        <v>962.04999999998722</v>
      </c>
      <c r="B293">
        <v>53</v>
      </c>
      <c r="C293">
        <f t="shared" si="66"/>
        <v>57.528617695415278</v>
      </c>
      <c r="D293">
        <f t="shared" si="67"/>
        <v>278.67449503290908</v>
      </c>
      <c r="E293">
        <f t="shared" si="70"/>
        <v>-4.5286176954152779</v>
      </c>
      <c r="F293">
        <f t="shared" si="71"/>
        <v>6.8185961092269956E-12</v>
      </c>
      <c r="G293">
        <f t="shared" si="71"/>
        <v>0</v>
      </c>
      <c r="H293">
        <f t="shared" si="71"/>
        <v>0</v>
      </c>
      <c r="I293">
        <f t="shared" si="71"/>
        <v>0</v>
      </c>
      <c r="J293">
        <f t="shared" si="68"/>
        <v>8.4138904432523915</v>
      </c>
      <c r="K293">
        <f t="shared" si="65"/>
        <v>0</v>
      </c>
      <c r="L293">
        <f t="shared" si="65"/>
        <v>0</v>
      </c>
      <c r="M293">
        <f t="shared" si="68"/>
        <v>0</v>
      </c>
      <c r="N293">
        <f t="shared" si="76"/>
        <v>1.8248932545749597E-2</v>
      </c>
      <c r="O293">
        <f t="shared" si="76"/>
        <v>0</v>
      </c>
      <c r="P293">
        <f t="shared" si="76"/>
        <v>0</v>
      </c>
      <c r="Q293">
        <f t="shared" si="76"/>
        <v>0</v>
      </c>
      <c r="R293">
        <f t="shared" si="72"/>
        <v>8.4321393758049599</v>
      </c>
      <c r="S293">
        <f t="shared" si="69"/>
        <v>-12.960757071220238</v>
      </c>
      <c r="T293">
        <f t="shared" si="73"/>
        <v>167.98122385918541</v>
      </c>
    </row>
    <row r="294" spans="1:20" x14ac:dyDescent="0.25">
      <c r="A294">
        <f t="shared" si="74"/>
        <v>962.09999999998718</v>
      </c>
      <c r="B294">
        <v>49</v>
      </c>
      <c r="C294">
        <f t="shared" si="66"/>
        <v>57.446591538124494</v>
      </c>
      <c r="D294">
        <f t="shared" si="67"/>
        <v>278.62449503290912</v>
      </c>
      <c r="E294">
        <f t="shared" si="70"/>
        <v>-8.446591538124494</v>
      </c>
      <c r="F294">
        <f t="shared" si="71"/>
        <v>4.055779545562164E-12</v>
      </c>
      <c r="G294">
        <f t="shared" si="71"/>
        <v>0</v>
      </c>
      <c r="H294">
        <f t="shared" si="71"/>
        <v>0</v>
      </c>
      <c r="I294">
        <f t="shared" si="71"/>
        <v>0</v>
      </c>
      <c r="J294">
        <f t="shared" si="68"/>
        <v>9.4171204569719471</v>
      </c>
      <c r="K294">
        <f t="shared" si="65"/>
        <v>0</v>
      </c>
      <c r="L294">
        <f t="shared" si="65"/>
        <v>0</v>
      </c>
      <c r="M294">
        <f t="shared" si="68"/>
        <v>0</v>
      </c>
      <c r="N294">
        <f t="shared" si="76"/>
        <v>2.2425265563567949E-2</v>
      </c>
      <c r="O294">
        <f t="shared" si="76"/>
        <v>0</v>
      </c>
      <c r="P294">
        <f t="shared" si="76"/>
        <v>0</v>
      </c>
      <c r="Q294">
        <f t="shared" si="76"/>
        <v>0</v>
      </c>
      <c r="R294">
        <f t="shared" si="72"/>
        <v>9.4395457225395702</v>
      </c>
      <c r="S294">
        <f t="shared" si="69"/>
        <v>-17.886137260664064</v>
      </c>
      <c r="T294">
        <f t="shared" si="73"/>
        <v>319.91390610731537</v>
      </c>
    </row>
    <row r="295" spans="1:20" x14ac:dyDescent="0.25">
      <c r="A295">
        <f t="shared" si="74"/>
        <v>962.14999999998713</v>
      </c>
      <c r="B295">
        <v>48</v>
      </c>
      <c r="C295">
        <f t="shared" si="66"/>
        <v>57.36456538083371</v>
      </c>
      <c r="D295">
        <f t="shared" si="67"/>
        <v>278.57449503290917</v>
      </c>
      <c r="E295">
        <f t="shared" si="70"/>
        <v>-9.3645653808337102</v>
      </c>
      <c r="F295">
        <f t="shared" si="71"/>
        <v>2.4025770031841941E-12</v>
      </c>
      <c r="G295">
        <f t="shared" si="71"/>
        <v>0</v>
      </c>
      <c r="H295">
        <f t="shared" si="71"/>
        <v>0</v>
      </c>
      <c r="I295">
        <f t="shared" si="71"/>
        <v>0</v>
      </c>
      <c r="J295">
        <f t="shared" si="68"/>
        <v>10.51104517695741</v>
      </c>
      <c r="K295">
        <f t="shared" si="65"/>
        <v>0</v>
      </c>
      <c r="L295">
        <f t="shared" si="65"/>
        <v>0</v>
      </c>
      <c r="M295">
        <f t="shared" si="68"/>
        <v>0</v>
      </c>
      <c r="N295">
        <f t="shared" si="76"/>
        <v>2.7481740082196417E-2</v>
      </c>
      <c r="O295">
        <f t="shared" si="76"/>
        <v>0</v>
      </c>
      <c r="P295">
        <f t="shared" si="76"/>
        <v>0</v>
      </c>
      <c r="Q295">
        <f t="shared" si="76"/>
        <v>0</v>
      </c>
      <c r="R295">
        <f t="shared" si="72"/>
        <v>10.53852691704201</v>
      </c>
      <c r="S295">
        <f t="shared" si="69"/>
        <v>-19.90309229787572</v>
      </c>
      <c r="T295">
        <f t="shared" si="73"/>
        <v>396.13308301775982</v>
      </c>
    </row>
    <row r="296" spans="1:20" x14ac:dyDescent="0.25">
      <c r="A296">
        <f t="shared" si="74"/>
        <v>962.19999999998709</v>
      </c>
      <c r="B296">
        <v>60</v>
      </c>
      <c r="C296">
        <f t="shared" si="66"/>
        <v>57.282539223542926</v>
      </c>
      <c r="D296">
        <f t="shared" si="67"/>
        <v>278.52449503290921</v>
      </c>
      <c r="E296">
        <f t="shared" si="70"/>
        <v>2.7174607764570737</v>
      </c>
      <c r="F296">
        <f t="shared" si="71"/>
        <v>1.4174374136620258E-12</v>
      </c>
      <c r="G296">
        <f t="shared" si="71"/>
        <v>0</v>
      </c>
      <c r="H296">
        <f t="shared" si="71"/>
        <v>0</v>
      </c>
      <c r="I296">
        <f t="shared" si="71"/>
        <v>0</v>
      </c>
      <c r="J296">
        <f t="shared" si="68"/>
        <v>11.699847041618286</v>
      </c>
      <c r="K296">
        <f t="shared" si="65"/>
        <v>0</v>
      </c>
      <c r="L296">
        <f t="shared" si="65"/>
        <v>0</v>
      </c>
      <c r="M296">
        <f t="shared" si="68"/>
        <v>0</v>
      </c>
      <c r="N296">
        <f t="shared" si="76"/>
        <v>3.3585928966751562E-2</v>
      </c>
      <c r="O296">
        <f t="shared" si="76"/>
        <v>0</v>
      </c>
      <c r="P296">
        <f t="shared" si="76"/>
        <v>0</v>
      </c>
      <c r="Q296">
        <f t="shared" si="76"/>
        <v>0</v>
      </c>
      <c r="R296">
        <f t="shared" si="72"/>
        <v>11.733432970586454</v>
      </c>
      <c r="S296">
        <f t="shared" si="69"/>
        <v>-9.0159721941293807</v>
      </c>
      <c r="T296">
        <f t="shared" si="73"/>
        <v>81.287754605314163</v>
      </c>
    </row>
    <row r="297" spans="1:20" x14ac:dyDescent="0.25">
      <c r="A297">
        <f t="shared" si="74"/>
        <v>962.24999999998704</v>
      </c>
      <c r="B297">
        <v>53</v>
      </c>
      <c r="C297">
        <f t="shared" si="66"/>
        <v>57.20051306625237</v>
      </c>
      <c r="D297">
        <f t="shared" si="67"/>
        <v>278.47449503290926</v>
      </c>
      <c r="E297">
        <f t="shared" si="70"/>
        <v>-4.2005130662523698</v>
      </c>
      <c r="F297">
        <f t="shared" si="71"/>
        <v>8.3282560485616531E-13</v>
      </c>
      <c r="G297">
        <f t="shared" si="71"/>
        <v>0</v>
      </c>
      <c r="H297">
        <f t="shared" si="71"/>
        <v>0</v>
      </c>
      <c r="I297">
        <f t="shared" si="71"/>
        <v>0</v>
      </c>
      <c r="J297">
        <f t="shared" si="68"/>
        <v>12.987362707601172</v>
      </c>
      <c r="K297">
        <f t="shared" si="65"/>
        <v>0</v>
      </c>
      <c r="L297">
        <f t="shared" si="65"/>
        <v>0</v>
      </c>
      <c r="M297">
        <f t="shared" si="68"/>
        <v>0</v>
      </c>
      <c r="N297">
        <f t="shared" si="76"/>
        <v>4.0933323398387754E-2</v>
      </c>
      <c r="O297">
        <f t="shared" si="76"/>
        <v>0</v>
      </c>
      <c r="P297">
        <f t="shared" si="76"/>
        <v>0</v>
      </c>
      <c r="Q297">
        <f t="shared" si="76"/>
        <v>0</v>
      </c>
      <c r="R297">
        <f t="shared" si="72"/>
        <v>13.028296031000393</v>
      </c>
      <c r="S297">
        <f t="shared" si="69"/>
        <v>-17.228809097252764</v>
      </c>
      <c r="T297">
        <f t="shared" si="73"/>
        <v>296.83186290957963</v>
      </c>
    </row>
    <row r="298" spans="1:20" x14ac:dyDescent="0.25">
      <c r="A298">
        <f t="shared" si="74"/>
        <v>962.29999999998699</v>
      </c>
      <c r="B298">
        <v>51</v>
      </c>
      <c r="C298">
        <f t="shared" si="66"/>
        <v>57.118486908961586</v>
      </c>
      <c r="D298">
        <f t="shared" si="67"/>
        <v>278.42449503290931</v>
      </c>
      <c r="E298">
        <f t="shared" si="70"/>
        <v>-6.1184869089615859</v>
      </c>
      <c r="F298">
        <f t="shared" si="71"/>
        <v>4.8733527338058415E-13</v>
      </c>
      <c r="G298">
        <f t="shared" si="71"/>
        <v>0</v>
      </c>
      <c r="H298">
        <f t="shared" si="71"/>
        <v>0</v>
      </c>
      <c r="I298">
        <f t="shared" si="71"/>
        <v>0</v>
      </c>
      <c r="J298">
        <f t="shared" si="68"/>
        <v>14.376999556509999</v>
      </c>
      <c r="K298">
        <f t="shared" si="65"/>
        <v>0</v>
      </c>
      <c r="L298">
        <f t="shared" si="65"/>
        <v>0</v>
      </c>
      <c r="M298">
        <f t="shared" si="68"/>
        <v>0</v>
      </c>
      <c r="N298">
        <f t="shared" si="76"/>
        <v>4.9751153268268539E-2</v>
      </c>
      <c r="O298">
        <f t="shared" si="76"/>
        <v>0</v>
      </c>
      <c r="P298">
        <f t="shared" si="76"/>
        <v>0</v>
      </c>
      <c r="Q298">
        <f t="shared" si="76"/>
        <v>0</v>
      </c>
      <c r="R298">
        <f t="shared" si="72"/>
        <v>14.426750709778753</v>
      </c>
      <c r="S298">
        <f t="shared" si="69"/>
        <v>-20.545237618740337</v>
      </c>
      <c r="T298">
        <f t="shared" si="73"/>
        <v>422.10678881050313</v>
      </c>
    </row>
    <row r="299" spans="1:20" x14ac:dyDescent="0.25">
      <c r="A299">
        <f t="shared" si="74"/>
        <v>962.34999999998695</v>
      </c>
      <c r="B299">
        <v>53</v>
      </c>
      <c r="C299">
        <f t="shared" si="66"/>
        <v>57.036460751670802</v>
      </c>
      <c r="D299">
        <f t="shared" si="67"/>
        <v>278.37449503290935</v>
      </c>
      <c r="E299">
        <f t="shared" si="70"/>
        <v>-4.036460751670802</v>
      </c>
      <c r="F299">
        <f t="shared" si="71"/>
        <v>2.8400450273783992E-13</v>
      </c>
      <c r="G299">
        <f t="shared" si="71"/>
        <v>0</v>
      </c>
      <c r="H299">
        <f t="shared" si="71"/>
        <v>0</v>
      </c>
      <c r="I299">
        <f t="shared" si="71"/>
        <v>0</v>
      </c>
      <c r="J299">
        <f t="shared" si="68"/>
        <v>15.871649103100623</v>
      </c>
      <c r="K299">
        <f t="shared" si="65"/>
        <v>0</v>
      </c>
      <c r="L299">
        <f t="shared" si="65"/>
        <v>0</v>
      </c>
      <c r="M299">
        <f t="shared" si="68"/>
        <v>0</v>
      </c>
      <c r="N299">
        <f t="shared" si="76"/>
        <v>6.0302567362782042E-2</v>
      </c>
      <c r="O299">
        <f t="shared" si="76"/>
        <v>0</v>
      </c>
      <c r="P299">
        <f t="shared" si="76"/>
        <v>0</v>
      </c>
      <c r="Q299">
        <f t="shared" si="76"/>
        <v>0</v>
      </c>
      <c r="R299">
        <f t="shared" si="72"/>
        <v>15.93195167046369</v>
      </c>
      <c r="S299">
        <f t="shared" si="69"/>
        <v>-19.968412422134492</v>
      </c>
      <c r="T299">
        <f t="shared" si="73"/>
        <v>398.73749466045507</v>
      </c>
    </row>
    <row r="300" spans="1:20" x14ac:dyDescent="0.25">
      <c r="A300">
        <f t="shared" si="74"/>
        <v>962.3999999999869</v>
      </c>
      <c r="B300">
        <v>68</v>
      </c>
      <c r="C300">
        <f t="shared" si="66"/>
        <v>56.954434594380018</v>
      </c>
      <c r="D300">
        <f t="shared" si="67"/>
        <v>278.3244950329094</v>
      </c>
      <c r="E300">
        <f t="shared" si="70"/>
        <v>11.045565405619982</v>
      </c>
      <c r="F300">
        <f t="shared" si="71"/>
        <v>1.6483377515982859E-13</v>
      </c>
      <c r="G300">
        <f t="shared" si="71"/>
        <v>0</v>
      </c>
      <c r="H300">
        <f t="shared" si="71"/>
        <v>0</v>
      </c>
      <c r="I300">
        <f t="shared" si="71"/>
        <v>0</v>
      </c>
      <c r="J300">
        <f t="shared" si="68"/>
        <v>17.473598464869919</v>
      </c>
      <c r="K300">
        <f t="shared" si="65"/>
        <v>0</v>
      </c>
      <c r="L300">
        <f t="shared" si="65"/>
        <v>0</v>
      </c>
      <c r="M300">
        <f t="shared" si="68"/>
        <v>0</v>
      </c>
      <c r="N300">
        <f t="shared" si="76"/>
        <v>7.2891175950374976E-2</v>
      </c>
      <c r="O300">
        <f t="shared" si="76"/>
        <v>0</v>
      </c>
      <c r="P300">
        <f t="shared" si="76"/>
        <v>0</v>
      </c>
      <c r="Q300">
        <f t="shared" si="76"/>
        <v>0</v>
      </c>
      <c r="R300">
        <f t="shared" si="72"/>
        <v>17.546489640820457</v>
      </c>
      <c r="S300">
        <f t="shared" si="69"/>
        <v>-6.5009242352004755</v>
      </c>
      <c r="T300">
        <f t="shared" si="73"/>
        <v>42.262015911816889</v>
      </c>
    </row>
    <row r="301" spans="1:20" x14ac:dyDescent="0.25">
      <c r="A301">
        <f t="shared" si="74"/>
        <v>962.44999999998686</v>
      </c>
      <c r="B301">
        <v>47</v>
      </c>
      <c r="C301">
        <f t="shared" si="66"/>
        <v>56.872408437089234</v>
      </c>
      <c r="D301">
        <f t="shared" si="67"/>
        <v>278.27449503290944</v>
      </c>
      <c r="E301">
        <f t="shared" si="70"/>
        <v>-9.8724084370892342</v>
      </c>
      <c r="F301">
        <f t="shared" si="71"/>
        <v>9.5277594953332386E-14</v>
      </c>
      <c r="G301">
        <f t="shared" si="71"/>
        <v>0</v>
      </c>
      <c r="H301">
        <f t="shared" si="71"/>
        <v>0</v>
      </c>
      <c r="I301">
        <f t="shared" si="71"/>
        <v>0</v>
      </c>
      <c r="J301">
        <f t="shared" si="68"/>
        <v>19.184441217767407</v>
      </c>
      <c r="K301">
        <f t="shared" si="65"/>
        <v>0</v>
      </c>
      <c r="L301">
        <f t="shared" si="65"/>
        <v>0</v>
      </c>
      <c r="M301">
        <f t="shared" si="68"/>
        <v>0</v>
      </c>
      <c r="N301">
        <f t="shared" si="76"/>
        <v>8.7865951270257397E-2</v>
      </c>
      <c r="O301">
        <f t="shared" si="76"/>
        <v>0</v>
      </c>
      <c r="P301">
        <f t="shared" si="76"/>
        <v>0</v>
      </c>
      <c r="Q301">
        <f t="shared" si="76"/>
        <v>0</v>
      </c>
      <c r="R301">
        <f t="shared" si="72"/>
        <v>19.272307169037759</v>
      </c>
      <c r="S301">
        <f t="shared" si="69"/>
        <v>-29.144715606126994</v>
      </c>
      <c r="T301">
        <f t="shared" si="73"/>
        <v>849.41444776202229</v>
      </c>
    </row>
    <row r="302" spans="1:20" x14ac:dyDescent="0.25">
      <c r="A302">
        <f t="shared" si="74"/>
        <v>962.49999999998681</v>
      </c>
      <c r="B302">
        <v>58</v>
      </c>
      <c r="C302">
        <f t="shared" si="66"/>
        <v>56.79038227979845</v>
      </c>
      <c r="D302">
        <f t="shared" si="67"/>
        <v>278.22449503290949</v>
      </c>
      <c r="E302">
        <f t="shared" si="70"/>
        <v>1.2096177202015497</v>
      </c>
      <c r="F302">
        <f t="shared" si="71"/>
        <v>5.4847769079480392E-14</v>
      </c>
      <c r="G302">
        <f t="shared" si="71"/>
        <v>0</v>
      </c>
      <c r="H302">
        <f t="shared" si="71"/>
        <v>0</v>
      </c>
      <c r="I302">
        <f t="shared" si="71"/>
        <v>0</v>
      </c>
      <c r="J302">
        <f t="shared" si="68"/>
        <v>21.004989114631098</v>
      </c>
      <c r="K302">
        <f t="shared" si="65"/>
        <v>0</v>
      </c>
      <c r="L302">
        <f t="shared" si="65"/>
        <v>0</v>
      </c>
      <c r="M302">
        <f t="shared" si="68"/>
        <v>0</v>
      </c>
      <c r="N302">
        <f t="shared" si="76"/>
        <v>0.10562647289332427</v>
      </c>
      <c r="O302">
        <f t="shared" si="76"/>
        <v>0</v>
      </c>
      <c r="P302">
        <f t="shared" si="76"/>
        <v>0</v>
      </c>
      <c r="Q302">
        <f t="shared" si="76"/>
        <v>0</v>
      </c>
      <c r="R302">
        <f t="shared" si="72"/>
        <v>21.110615587524475</v>
      </c>
      <c r="S302">
        <f t="shared" si="69"/>
        <v>-19.900997867322925</v>
      </c>
      <c r="T302">
        <f t="shared" si="73"/>
        <v>396.04971611519159</v>
      </c>
    </row>
    <row r="303" spans="1:20" x14ac:dyDescent="0.25">
      <c r="A303">
        <f t="shared" si="74"/>
        <v>962.54999999998677</v>
      </c>
      <c r="B303">
        <v>59</v>
      </c>
      <c r="C303">
        <f t="shared" si="66"/>
        <v>56.708356122507894</v>
      </c>
      <c r="D303">
        <f t="shared" si="67"/>
        <v>278.17449503290953</v>
      </c>
      <c r="E303">
        <f t="shared" si="70"/>
        <v>2.2916438774921062</v>
      </c>
      <c r="F303">
        <f t="shared" si="71"/>
        <v>3.1444938513549305E-14</v>
      </c>
      <c r="G303">
        <f t="shared" si="71"/>
        <v>0</v>
      </c>
      <c r="H303">
        <f t="shared" si="71"/>
        <v>0</v>
      </c>
      <c r="I303">
        <f t="shared" si="71"/>
        <v>0</v>
      </c>
      <c r="J303">
        <f t="shared" si="68"/>
        <v>22.935186276594592</v>
      </c>
      <c r="K303">
        <f t="shared" si="65"/>
        <v>0</v>
      </c>
      <c r="L303">
        <f t="shared" si="65"/>
        <v>0</v>
      </c>
      <c r="M303">
        <f t="shared" si="68"/>
        <v>0</v>
      </c>
      <c r="N303">
        <f t="shared" si="76"/>
        <v>0.12662849490489339</v>
      </c>
      <c r="O303">
        <f t="shared" si="76"/>
        <v>0</v>
      </c>
      <c r="P303">
        <f t="shared" si="76"/>
        <v>0</v>
      </c>
      <c r="Q303">
        <f t="shared" si="76"/>
        <v>0</v>
      </c>
      <c r="R303">
        <f t="shared" si="72"/>
        <v>23.061814771499517</v>
      </c>
      <c r="S303">
        <f t="shared" si="69"/>
        <v>-20.770170894007411</v>
      </c>
      <c r="T303">
        <f t="shared" si="73"/>
        <v>431.39999896627262</v>
      </c>
    </row>
    <row r="304" spans="1:20" x14ac:dyDescent="0.25">
      <c r="A304">
        <f t="shared" si="74"/>
        <v>962.59999999998672</v>
      </c>
      <c r="B304">
        <v>57</v>
      </c>
      <c r="C304">
        <f t="shared" si="66"/>
        <v>56.62632996521711</v>
      </c>
      <c r="D304">
        <f t="shared" si="67"/>
        <v>278.12449503290958</v>
      </c>
      <c r="E304">
        <f t="shared" si="70"/>
        <v>0.37367003478289007</v>
      </c>
      <c r="F304">
        <f t="shared" si="71"/>
        <v>1.7954203080061205E-14</v>
      </c>
      <c r="G304">
        <f t="shared" si="71"/>
        <v>0</v>
      </c>
      <c r="H304">
        <f t="shared" si="71"/>
        <v>0</v>
      </c>
      <c r="I304">
        <f t="shared" si="71"/>
        <v>0</v>
      </c>
      <c r="J304">
        <f t="shared" si="68"/>
        <v>24.974027577809483</v>
      </c>
      <c r="K304">
        <f t="shared" si="65"/>
        <v>0</v>
      </c>
      <c r="L304">
        <f t="shared" si="65"/>
        <v>0</v>
      </c>
      <c r="M304">
        <f t="shared" si="68"/>
        <v>0</v>
      </c>
      <c r="N304">
        <f t="shared" si="76"/>
        <v>0.15138980030613539</v>
      </c>
      <c r="O304">
        <f t="shared" si="76"/>
        <v>0</v>
      </c>
      <c r="P304">
        <f t="shared" si="76"/>
        <v>0</v>
      </c>
      <c r="Q304">
        <f t="shared" si="76"/>
        <v>0</v>
      </c>
      <c r="R304">
        <f t="shared" si="72"/>
        <v>25.125417378115635</v>
      </c>
      <c r="S304">
        <f t="shared" si="69"/>
        <v>-24.751747343332745</v>
      </c>
      <c r="T304">
        <f t="shared" si="73"/>
        <v>612.64899654817964</v>
      </c>
    </row>
    <row r="305" spans="1:20" x14ac:dyDescent="0.25">
      <c r="A305">
        <f t="shared" si="74"/>
        <v>962.64999999998668</v>
      </c>
      <c r="B305">
        <v>62</v>
      </c>
      <c r="C305">
        <f t="shared" si="66"/>
        <v>56.544303807926326</v>
      </c>
      <c r="D305">
        <f t="shared" si="67"/>
        <v>278.07449503290962</v>
      </c>
      <c r="E305">
        <f t="shared" si="70"/>
        <v>5.455696192073674</v>
      </c>
      <c r="F305">
        <f t="shared" si="71"/>
        <v>1.0209515137804888E-14</v>
      </c>
      <c r="G305">
        <f t="shared" si="71"/>
        <v>0</v>
      </c>
      <c r="H305">
        <f t="shared" si="71"/>
        <v>0</v>
      </c>
      <c r="I305">
        <f t="shared" si="71"/>
        <v>0</v>
      </c>
      <c r="J305">
        <f t="shared" si="68"/>
        <v>27.119483025194977</v>
      </c>
      <c r="K305">
        <f t="shared" si="65"/>
        <v>0</v>
      </c>
      <c r="L305">
        <f t="shared" si="65"/>
        <v>0</v>
      </c>
      <c r="M305">
        <f t="shared" si="68"/>
        <v>0</v>
      </c>
      <c r="N305">
        <f t="shared" si="76"/>
        <v>0.18049629494277789</v>
      </c>
      <c r="O305">
        <f t="shared" si="76"/>
        <v>0</v>
      </c>
      <c r="P305">
        <f t="shared" si="76"/>
        <v>0</v>
      </c>
      <c r="Q305">
        <f t="shared" si="76"/>
        <v>0</v>
      </c>
      <c r="R305">
        <f t="shared" si="72"/>
        <v>27.299979320137766</v>
      </c>
      <c r="S305">
        <f t="shared" si="69"/>
        <v>-21.844283128064092</v>
      </c>
      <c r="T305">
        <f t="shared" si="73"/>
        <v>477.17270537902556</v>
      </c>
    </row>
    <row r="306" spans="1:20" x14ac:dyDescent="0.25">
      <c r="A306">
        <f t="shared" si="74"/>
        <v>962.69999999998663</v>
      </c>
      <c r="B306">
        <v>68</v>
      </c>
      <c r="C306">
        <f t="shared" si="66"/>
        <v>56.462277650635542</v>
      </c>
      <c r="D306">
        <f t="shared" si="67"/>
        <v>278.02449503290967</v>
      </c>
      <c r="E306">
        <f t="shared" si="70"/>
        <v>11.537722349364458</v>
      </c>
      <c r="F306">
        <f t="shared" si="71"/>
        <v>5.7818617431603268E-15</v>
      </c>
      <c r="G306">
        <f t="shared" si="71"/>
        <v>0</v>
      </c>
      <c r="H306">
        <f t="shared" si="71"/>
        <v>0</v>
      </c>
      <c r="I306">
        <f t="shared" si="71"/>
        <v>0</v>
      </c>
      <c r="J306">
        <f t="shared" si="68"/>
        <v>29.36842998270539</v>
      </c>
      <c r="K306">
        <f t="shared" si="65"/>
        <v>0</v>
      </c>
      <c r="L306">
        <f t="shared" si="65"/>
        <v>0</v>
      </c>
      <c r="M306">
        <f t="shared" si="68"/>
        <v>0</v>
      </c>
      <c r="N306">
        <f t="shared" si="76"/>
        <v>0.2146082786876653</v>
      </c>
      <c r="O306">
        <f t="shared" si="76"/>
        <v>0</v>
      </c>
      <c r="P306">
        <f t="shared" si="76"/>
        <v>0</v>
      </c>
      <c r="Q306">
        <f t="shared" si="76"/>
        <v>0</v>
      </c>
      <c r="R306">
        <f t="shared" si="72"/>
        <v>29.583038261393064</v>
      </c>
      <c r="S306">
        <f t="shared" si="69"/>
        <v>-18.045315912028606</v>
      </c>
      <c r="T306">
        <f t="shared" si="73"/>
        <v>325.63342636491279</v>
      </c>
    </row>
    <row r="307" spans="1:20" x14ac:dyDescent="0.25">
      <c r="A307">
        <f t="shared" si="74"/>
        <v>962.74999999998658</v>
      </c>
      <c r="B307">
        <v>64</v>
      </c>
      <c r="C307">
        <f t="shared" si="66"/>
        <v>56.380251493344758</v>
      </c>
      <c r="D307">
        <f t="shared" si="67"/>
        <v>277.97449503290972</v>
      </c>
      <c r="E307">
        <f t="shared" si="70"/>
        <v>7.6197485066552417</v>
      </c>
      <c r="F307">
        <f t="shared" si="71"/>
        <v>3.2610232002847773E-15</v>
      </c>
      <c r="G307">
        <f t="shared" si="71"/>
        <v>0</v>
      </c>
      <c r="H307">
        <f t="shared" si="71"/>
        <v>0</v>
      </c>
      <c r="I307">
        <f t="shared" si="71"/>
        <v>0</v>
      </c>
      <c r="J307">
        <f t="shared" si="68"/>
        <v>31.716595099431995</v>
      </c>
      <c r="K307">
        <f t="shared" si="65"/>
        <v>0</v>
      </c>
      <c r="L307">
        <f t="shared" si="65"/>
        <v>0</v>
      </c>
      <c r="M307">
        <f t="shared" si="68"/>
        <v>0</v>
      </c>
      <c r="N307">
        <f t="shared" si="76"/>
        <v>0.25446681562315998</v>
      </c>
      <c r="O307">
        <f t="shared" si="76"/>
        <v>0</v>
      </c>
      <c r="P307">
        <f t="shared" si="76"/>
        <v>0</v>
      </c>
      <c r="Q307">
        <f t="shared" si="76"/>
        <v>0</v>
      </c>
      <c r="R307">
        <f t="shared" si="72"/>
        <v>31.971061915055159</v>
      </c>
      <c r="S307">
        <f t="shared" si="69"/>
        <v>-24.351313408399918</v>
      </c>
      <c r="T307">
        <f t="shared" si="73"/>
        <v>592.98646471411757</v>
      </c>
    </row>
    <row r="308" spans="1:20" x14ac:dyDescent="0.25">
      <c r="A308">
        <f t="shared" si="74"/>
        <v>962.79999999998654</v>
      </c>
      <c r="B308">
        <v>64</v>
      </c>
      <c r="C308">
        <f t="shared" si="66"/>
        <v>56.298225336053974</v>
      </c>
      <c r="D308">
        <f t="shared" si="67"/>
        <v>277.92449503290976</v>
      </c>
      <c r="E308">
        <f t="shared" si="70"/>
        <v>7.7017746639460256</v>
      </c>
      <c r="F308">
        <f t="shared" si="71"/>
        <v>1.8317393514311339E-15</v>
      </c>
      <c r="G308">
        <f t="shared" si="71"/>
        <v>0</v>
      </c>
      <c r="H308">
        <f t="shared" si="71"/>
        <v>0</v>
      </c>
      <c r="I308">
        <f t="shared" si="71"/>
        <v>0</v>
      </c>
      <c r="J308">
        <f t="shared" si="68"/>
        <v>34.158507769055284</v>
      </c>
      <c r="K308">
        <f t="shared" si="65"/>
        <v>0</v>
      </c>
      <c r="L308">
        <f t="shared" si="65"/>
        <v>0</v>
      </c>
      <c r="M308">
        <f t="shared" si="68"/>
        <v>0</v>
      </c>
      <c r="N308">
        <f t="shared" si="76"/>
        <v>0.30090010774613207</v>
      </c>
      <c r="O308">
        <f t="shared" si="76"/>
        <v>0</v>
      </c>
      <c r="P308">
        <f t="shared" si="76"/>
        <v>0</v>
      </c>
      <c r="Q308">
        <f t="shared" si="76"/>
        <v>0</v>
      </c>
      <c r="R308">
        <f t="shared" si="72"/>
        <v>34.459407876801414</v>
      </c>
      <c r="S308">
        <f t="shared" si="69"/>
        <v>-26.757633212855389</v>
      </c>
      <c r="T308">
        <f t="shared" si="73"/>
        <v>715.97093515370182</v>
      </c>
    </row>
    <row r="309" spans="1:20" x14ac:dyDescent="0.25">
      <c r="A309">
        <f t="shared" si="74"/>
        <v>962.84999999998649</v>
      </c>
      <c r="B309">
        <v>74</v>
      </c>
      <c r="C309">
        <f t="shared" si="66"/>
        <v>56.216199178763418</v>
      </c>
      <c r="D309">
        <f t="shared" si="67"/>
        <v>277.87449503290981</v>
      </c>
      <c r="E309">
        <f t="shared" si="70"/>
        <v>17.783800821236582</v>
      </c>
      <c r="F309">
        <f t="shared" si="71"/>
        <v>1.0247007718727007E-15</v>
      </c>
      <c r="G309">
        <f t="shared" si="71"/>
        <v>0</v>
      </c>
      <c r="H309">
        <f t="shared" si="71"/>
        <v>0</v>
      </c>
      <c r="I309">
        <f t="shared" si="71"/>
        <v>0</v>
      </c>
      <c r="J309">
        <f t="shared" si="68"/>
        <v>36.687466871921515</v>
      </c>
      <c r="K309">
        <f t="shared" si="65"/>
        <v>0</v>
      </c>
      <c r="L309">
        <f t="shared" si="65"/>
        <v>0</v>
      </c>
      <c r="M309">
        <f t="shared" si="68"/>
        <v>0</v>
      </c>
      <c r="N309">
        <f t="shared" si="76"/>
        <v>0.35482975847592985</v>
      </c>
      <c r="O309">
        <f t="shared" si="76"/>
        <v>0</v>
      </c>
      <c r="P309">
        <f t="shared" si="76"/>
        <v>0</v>
      </c>
      <c r="Q309">
        <f t="shared" si="76"/>
        <v>0</v>
      </c>
      <c r="R309">
        <f t="shared" si="72"/>
        <v>37.042296630397445</v>
      </c>
      <c r="S309">
        <f t="shared" si="69"/>
        <v>-19.258495809160863</v>
      </c>
      <c r="T309">
        <f t="shared" si="73"/>
        <v>370.88966083146653</v>
      </c>
    </row>
    <row r="310" spans="1:20" x14ac:dyDescent="0.25">
      <c r="A310">
        <f t="shared" si="74"/>
        <v>962.89999999998645</v>
      </c>
      <c r="B310">
        <v>64</v>
      </c>
      <c r="C310">
        <f t="shared" si="66"/>
        <v>56.134173021472634</v>
      </c>
      <c r="D310">
        <f t="shared" si="67"/>
        <v>277.82449503290985</v>
      </c>
      <c r="E310">
        <f t="shared" si="70"/>
        <v>7.865826978527366</v>
      </c>
      <c r="F310">
        <f t="shared" si="71"/>
        <v>5.7089212471921246E-16</v>
      </c>
      <c r="G310">
        <f t="shared" si="71"/>
        <v>0</v>
      </c>
      <c r="H310">
        <f t="shared" si="71"/>
        <v>0</v>
      </c>
      <c r="I310">
        <f t="shared" si="71"/>
        <v>0</v>
      </c>
      <c r="J310">
        <f t="shared" si="68"/>
        <v>39.295522428546796</v>
      </c>
      <c r="K310">
        <f t="shared" si="65"/>
        <v>0</v>
      </c>
      <c r="L310">
        <f t="shared" si="65"/>
        <v>0</v>
      </c>
      <c r="M310">
        <f t="shared" si="68"/>
        <v>0</v>
      </c>
      <c r="N310">
        <f t="shared" si="76"/>
        <v>0.41727679328115264</v>
      </c>
      <c r="O310">
        <f t="shared" si="76"/>
        <v>0</v>
      </c>
      <c r="P310">
        <f t="shared" si="76"/>
        <v>0</v>
      </c>
      <c r="Q310">
        <f t="shared" si="76"/>
        <v>0</v>
      </c>
      <c r="R310">
        <f t="shared" si="72"/>
        <v>39.71279922182795</v>
      </c>
      <c r="S310">
        <f t="shared" si="69"/>
        <v>-31.846972243300584</v>
      </c>
      <c r="T310">
        <f t="shared" si="73"/>
        <v>1014.2296410655579</v>
      </c>
    </row>
    <row r="311" spans="1:20" x14ac:dyDescent="0.25">
      <c r="A311">
        <f t="shared" si="74"/>
        <v>962.9499999999864</v>
      </c>
      <c r="B311">
        <v>65</v>
      </c>
      <c r="C311">
        <f t="shared" si="66"/>
        <v>56.05214686418185</v>
      </c>
      <c r="D311">
        <f t="shared" si="67"/>
        <v>277.7744950329099</v>
      </c>
      <c r="E311">
        <f t="shared" si="70"/>
        <v>8.9478531358181499</v>
      </c>
      <c r="F311">
        <f t="shared" si="71"/>
        <v>3.1676314172178593E-16</v>
      </c>
      <c r="G311">
        <f t="shared" si="71"/>
        <v>0</v>
      </c>
      <c r="H311">
        <f t="shared" si="71"/>
        <v>0</v>
      </c>
      <c r="I311">
        <f t="shared" si="71"/>
        <v>0</v>
      </c>
      <c r="J311">
        <f t="shared" si="68"/>
        <v>41.973473624031797</v>
      </c>
      <c r="K311">
        <f t="shared" si="65"/>
        <v>0</v>
      </c>
      <c r="L311">
        <f t="shared" si="65"/>
        <v>0</v>
      </c>
      <c r="M311">
        <f t="shared" si="68"/>
        <v>0</v>
      </c>
      <c r="N311">
        <f t="shared" si="76"/>
        <v>0.48936728542865449</v>
      </c>
      <c r="O311">
        <f t="shared" si="76"/>
        <v>0</v>
      </c>
      <c r="P311">
        <f t="shared" si="76"/>
        <v>0</v>
      </c>
      <c r="Q311">
        <f t="shared" si="76"/>
        <v>0</v>
      </c>
      <c r="R311">
        <f t="shared" si="72"/>
        <v>42.462840909460454</v>
      </c>
      <c r="S311">
        <f t="shared" si="69"/>
        <v>-33.514987773642304</v>
      </c>
      <c r="T311">
        <f t="shared" si="73"/>
        <v>1123.2544054673931</v>
      </c>
    </row>
    <row r="312" spans="1:20" x14ac:dyDescent="0.25">
      <c r="A312">
        <f t="shared" si="74"/>
        <v>962.99999999998636</v>
      </c>
      <c r="B312">
        <v>71</v>
      </c>
      <c r="C312">
        <f t="shared" si="66"/>
        <v>55.970120706891066</v>
      </c>
      <c r="D312">
        <f t="shared" si="67"/>
        <v>277.72449503290994</v>
      </c>
      <c r="E312">
        <f t="shared" si="70"/>
        <v>15.029879293108934</v>
      </c>
      <c r="F312">
        <f t="shared" si="71"/>
        <v>1.7504061570546159E-16</v>
      </c>
      <c r="G312">
        <f t="shared" si="71"/>
        <v>0</v>
      </c>
      <c r="H312">
        <f t="shared" si="71"/>
        <v>0</v>
      </c>
      <c r="I312">
        <f t="shared" si="71"/>
        <v>0</v>
      </c>
      <c r="J312">
        <f t="shared" si="68"/>
        <v>44.710884447364009</v>
      </c>
      <c r="K312">
        <f t="shared" si="65"/>
        <v>0</v>
      </c>
      <c r="L312">
        <f t="shared" si="65"/>
        <v>0</v>
      </c>
      <c r="M312">
        <f t="shared" si="68"/>
        <v>0</v>
      </c>
      <c r="N312">
        <f t="shared" ref="N312:Q331" si="77">N$5*EXP(-(($D312-N$6)^2)/(2*N$7^2))</f>
        <v>0.57233741565219365</v>
      </c>
      <c r="O312">
        <f t="shared" si="77"/>
        <v>0</v>
      </c>
      <c r="P312">
        <f t="shared" si="77"/>
        <v>0</v>
      </c>
      <c r="Q312">
        <f t="shared" si="77"/>
        <v>0</v>
      </c>
      <c r="R312">
        <f t="shared" si="72"/>
        <v>45.283221863016202</v>
      </c>
      <c r="S312">
        <f t="shared" si="69"/>
        <v>-30.253342569907268</v>
      </c>
      <c r="T312">
        <f t="shared" si="73"/>
        <v>915.26473665216326</v>
      </c>
    </row>
    <row r="313" spans="1:20" x14ac:dyDescent="0.25">
      <c r="A313">
        <f t="shared" si="74"/>
        <v>963.04999999998631</v>
      </c>
      <c r="B313">
        <v>71</v>
      </c>
      <c r="C313">
        <f t="shared" si="66"/>
        <v>55.888094549600282</v>
      </c>
      <c r="D313">
        <f t="shared" si="67"/>
        <v>277.67449503290999</v>
      </c>
      <c r="E313">
        <f t="shared" si="70"/>
        <v>15.111905450399718</v>
      </c>
      <c r="F313">
        <f t="shared" si="71"/>
        <v>9.6331123121486031E-17</v>
      </c>
      <c r="G313">
        <f t="shared" si="71"/>
        <v>0</v>
      </c>
      <c r="H313">
        <f t="shared" si="71"/>
        <v>0</v>
      </c>
      <c r="I313">
        <f t="shared" si="71"/>
        <v>0</v>
      </c>
      <c r="J313">
        <f t="shared" si="68"/>
        <v>47.496117929915592</v>
      </c>
      <c r="K313">
        <f t="shared" si="65"/>
        <v>0</v>
      </c>
      <c r="L313">
        <f t="shared" si="65"/>
        <v>0</v>
      </c>
      <c r="M313">
        <f t="shared" si="68"/>
        <v>0</v>
      </c>
      <c r="N313">
        <f t="shared" si="77"/>
        <v>0.66753777597205943</v>
      </c>
      <c r="O313">
        <f t="shared" si="77"/>
        <v>0</v>
      </c>
      <c r="P313">
        <f t="shared" si="77"/>
        <v>0</v>
      </c>
      <c r="Q313">
        <f t="shared" si="77"/>
        <v>0</v>
      </c>
      <c r="R313">
        <f t="shared" si="72"/>
        <v>48.163655705887649</v>
      </c>
      <c r="S313">
        <f t="shared" si="69"/>
        <v>-33.051750255487931</v>
      </c>
      <c r="T313">
        <f t="shared" si="73"/>
        <v>1092.4181949511465</v>
      </c>
    </row>
    <row r="314" spans="1:20" x14ac:dyDescent="0.25">
      <c r="A314">
        <f t="shared" si="74"/>
        <v>963.09999999998627</v>
      </c>
      <c r="B314">
        <v>97</v>
      </c>
      <c r="C314">
        <f t="shared" si="66"/>
        <v>55.806068392309498</v>
      </c>
      <c r="D314">
        <f t="shared" si="67"/>
        <v>277.62449503291003</v>
      </c>
      <c r="E314">
        <f t="shared" si="70"/>
        <v>41.193931607690502</v>
      </c>
      <c r="F314">
        <f t="shared" si="71"/>
        <v>5.2798066186826416E-17</v>
      </c>
      <c r="G314">
        <f t="shared" si="71"/>
        <v>0</v>
      </c>
      <c r="H314">
        <f t="shared" si="71"/>
        <v>0</v>
      </c>
      <c r="I314">
        <f t="shared" si="71"/>
        <v>0</v>
      </c>
      <c r="J314">
        <f t="shared" si="68"/>
        <v>50.316389667039637</v>
      </c>
      <c r="K314">
        <f t="shared" si="65"/>
        <v>0</v>
      </c>
      <c r="L314">
        <f t="shared" si="65"/>
        <v>0</v>
      </c>
      <c r="M314">
        <f t="shared" si="68"/>
        <v>0</v>
      </c>
      <c r="N314">
        <f t="shared" si="77"/>
        <v>0.77643671058101804</v>
      </c>
      <c r="O314">
        <f t="shared" si="77"/>
        <v>0</v>
      </c>
      <c r="P314">
        <f t="shared" si="77"/>
        <v>0</v>
      </c>
      <c r="Q314">
        <f t="shared" si="77"/>
        <v>0</v>
      </c>
      <c r="R314">
        <f t="shared" si="72"/>
        <v>51.092826377620653</v>
      </c>
      <c r="S314">
        <f t="shared" si="69"/>
        <v>-9.8988947699301519</v>
      </c>
      <c r="T314">
        <f t="shared" si="73"/>
        <v>97.988117666150515</v>
      </c>
    </row>
    <row r="315" spans="1:20" x14ac:dyDescent="0.25">
      <c r="A315">
        <f t="shared" si="74"/>
        <v>963.14999999998622</v>
      </c>
      <c r="B315">
        <v>81</v>
      </c>
      <c r="C315">
        <f t="shared" si="66"/>
        <v>55.724042235018942</v>
      </c>
      <c r="D315">
        <f t="shared" si="67"/>
        <v>277.57449503291008</v>
      </c>
      <c r="E315">
        <f t="shared" si="70"/>
        <v>25.275957764981058</v>
      </c>
      <c r="F315">
        <f t="shared" si="71"/>
        <v>2.88199358216305E-17</v>
      </c>
      <c r="G315">
        <f t="shared" si="71"/>
        <v>0</v>
      </c>
      <c r="H315">
        <f t="shared" si="71"/>
        <v>0</v>
      </c>
      <c r="I315">
        <f t="shared" si="71"/>
        <v>0</v>
      </c>
      <c r="J315">
        <f t="shared" si="68"/>
        <v>53.157840970347984</v>
      </c>
      <c r="K315">
        <f t="shared" si="65"/>
        <v>0</v>
      </c>
      <c r="L315">
        <f t="shared" si="65"/>
        <v>0</v>
      </c>
      <c r="M315">
        <f t="shared" si="68"/>
        <v>0</v>
      </c>
      <c r="N315">
        <f t="shared" si="77"/>
        <v>0.90062247132591178</v>
      </c>
      <c r="O315">
        <f t="shared" si="77"/>
        <v>0</v>
      </c>
      <c r="P315">
        <f t="shared" si="77"/>
        <v>0</v>
      </c>
      <c r="Q315">
        <f t="shared" si="77"/>
        <v>0</v>
      </c>
      <c r="R315">
        <f t="shared" si="72"/>
        <v>54.058463441673894</v>
      </c>
      <c r="S315">
        <f t="shared" si="69"/>
        <v>-28.782505676692836</v>
      </c>
      <c r="T315">
        <f t="shared" si="73"/>
        <v>828.43263302885532</v>
      </c>
    </row>
    <row r="316" spans="1:20" x14ac:dyDescent="0.25">
      <c r="A316">
        <f t="shared" si="74"/>
        <v>963.19999999998618</v>
      </c>
      <c r="B316">
        <v>83</v>
      </c>
      <c r="C316">
        <f t="shared" si="66"/>
        <v>55.642016077728158</v>
      </c>
      <c r="D316">
        <f t="shared" si="67"/>
        <v>277.52449503291012</v>
      </c>
      <c r="E316">
        <f t="shared" si="70"/>
        <v>27.357983922271842</v>
      </c>
      <c r="F316">
        <f t="shared" si="71"/>
        <v>1.5667207794637814E-17</v>
      </c>
      <c r="G316">
        <f t="shared" si="71"/>
        <v>0</v>
      </c>
      <c r="H316">
        <f t="shared" si="71"/>
        <v>0</v>
      </c>
      <c r="I316">
        <f t="shared" si="71"/>
        <v>0</v>
      </c>
      <c r="J316">
        <f t="shared" si="68"/>
        <v>56.005631632183807</v>
      </c>
      <c r="K316">
        <f t="shared" si="65"/>
        <v>0</v>
      </c>
      <c r="L316">
        <f t="shared" si="65"/>
        <v>0</v>
      </c>
      <c r="M316">
        <f t="shared" si="68"/>
        <v>0</v>
      </c>
      <c r="N316">
        <f t="shared" si="77"/>
        <v>1.0418039525982909</v>
      </c>
      <c r="O316">
        <f t="shared" si="77"/>
        <v>0</v>
      </c>
      <c r="P316">
        <f t="shared" si="77"/>
        <v>0</v>
      </c>
      <c r="Q316">
        <f t="shared" si="77"/>
        <v>0</v>
      </c>
      <c r="R316">
        <f t="shared" si="72"/>
        <v>57.0474355847821</v>
      </c>
      <c r="S316">
        <f t="shared" si="69"/>
        <v>-29.689451662510258</v>
      </c>
      <c r="T316">
        <f t="shared" si="73"/>
        <v>881.46354002053317</v>
      </c>
    </row>
    <row r="317" spans="1:20" x14ac:dyDescent="0.25">
      <c r="A317">
        <f t="shared" si="74"/>
        <v>963.24999999998613</v>
      </c>
      <c r="B317">
        <v>85</v>
      </c>
      <c r="C317">
        <f t="shared" si="66"/>
        <v>55.559989920437374</v>
      </c>
      <c r="D317">
        <f t="shared" si="67"/>
        <v>277.47449503291017</v>
      </c>
      <c r="E317">
        <f t="shared" si="70"/>
        <v>29.440010079562626</v>
      </c>
      <c r="F317">
        <f t="shared" si="71"/>
        <v>8.4823033236654216E-18</v>
      </c>
      <c r="G317">
        <f t="shared" si="71"/>
        <v>0</v>
      </c>
      <c r="H317">
        <f t="shared" si="71"/>
        <v>0</v>
      </c>
      <c r="I317">
        <f t="shared" si="71"/>
        <v>0</v>
      </c>
      <c r="J317">
        <f t="shared" si="68"/>
        <v>58.84405189538932</v>
      </c>
      <c r="K317">
        <f t="shared" si="65"/>
        <v>0</v>
      </c>
      <c r="L317">
        <f t="shared" si="65"/>
        <v>0</v>
      </c>
      <c r="M317">
        <f t="shared" si="68"/>
        <v>0</v>
      </c>
      <c r="N317">
        <f t="shared" si="77"/>
        <v>1.2018097611876737</v>
      </c>
      <c r="O317">
        <f t="shared" si="77"/>
        <v>0</v>
      </c>
      <c r="P317">
        <f t="shared" si="77"/>
        <v>0</v>
      </c>
      <c r="Q317">
        <f t="shared" si="77"/>
        <v>0</v>
      </c>
      <c r="R317">
        <f t="shared" si="72"/>
        <v>60.045861656576996</v>
      </c>
      <c r="S317">
        <f t="shared" si="69"/>
        <v>-30.60585157701437</v>
      </c>
      <c r="T317">
        <f t="shared" si="73"/>
        <v>936.71815075423297</v>
      </c>
    </row>
    <row r="318" spans="1:20" x14ac:dyDescent="0.25">
      <c r="A318">
        <f t="shared" si="74"/>
        <v>963.29999999998608</v>
      </c>
      <c r="B318">
        <v>87</v>
      </c>
      <c r="C318">
        <f t="shared" si="66"/>
        <v>55.47796376314659</v>
      </c>
      <c r="D318">
        <f t="shared" si="67"/>
        <v>277.42449503291022</v>
      </c>
      <c r="E318">
        <f t="shared" si="70"/>
        <v>31.52203623685341</v>
      </c>
      <c r="F318">
        <f t="shared" si="71"/>
        <v>4.5736149053084623E-18</v>
      </c>
      <c r="G318">
        <f t="shared" si="71"/>
        <v>0</v>
      </c>
      <c r="H318">
        <f t="shared" si="71"/>
        <v>0</v>
      </c>
      <c r="I318">
        <f t="shared" si="71"/>
        <v>0</v>
      </c>
      <c r="J318">
        <f t="shared" si="68"/>
        <v>61.656652819207835</v>
      </c>
      <c r="K318">
        <f t="shared" si="65"/>
        <v>0</v>
      </c>
      <c r="L318">
        <f t="shared" si="65"/>
        <v>0</v>
      </c>
      <c r="M318">
        <f t="shared" si="68"/>
        <v>0</v>
      </c>
      <c r="N318">
        <f t="shared" si="77"/>
        <v>1.3825853716617129</v>
      </c>
      <c r="O318">
        <f t="shared" si="77"/>
        <v>0</v>
      </c>
      <c r="P318">
        <f t="shared" si="77"/>
        <v>0</v>
      </c>
      <c r="Q318">
        <f t="shared" si="77"/>
        <v>0</v>
      </c>
      <c r="R318">
        <f t="shared" si="72"/>
        <v>63.039238190869547</v>
      </c>
      <c r="S318">
        <f t="shared" si="69"/>
        <v>-31.517201954016137</v>
      </c>
      <c r="T318">
        <f t="shared" si="73"/>
        <v>993.33401901023865</v>
      </c>
    </row>
    <row r="319" spans="1:20" x14ac:dyDescent="0.25">
      <c r="A319">
        <f t="shared" si="74"/>
        <v>963.34999999998604</v>
      </c>
      <c r="B319">
        <v>78</v>
      </c>
      <c r="C319">
        <f t="shared" si="66"/>
        <v>55.395937605855806</v>
      </c>
      <c r="D319">
        <f t="shared" si="67"/>
        <v>277.37449503291026</v>
      </c>
      <c r="E319">
        <f t="shared" si="70"/>
        <v>22.604062394144194</v>
      </c>
      <c r="F319">
        <f t="shared" si="71"/>
        <v>2.4560035569252881E-18</v>
      </c>
      <c r="G319">
        <f t="shared" si="71"/>
        <v>0</v>
      </c>
      <c r="H319">
        <f t="shared" si="71"/>
        <v>0</v>
      </c>
      <c r="I319">
        <f t="shared" si="71"/>
        <v>0</v>
      </c>
      <c r="J319">
        <f t="shared" si="68"/>
        <v>64.426393825440101</v>
      </c>
      <c r="K319">
        <f t="shared" si="65"/>
        <v>0</v>
      </c>
      <c r="L319">
        <f t="shared" si="65"/>
        <v>0</v>
      </c>
      <c r="M319">
        <f t="shared" si="68"/>
        <v>0</v>
      </c>
      <c r="N319">
        <f t="shared" si="77"/>
        <v>1.5861881179396582</v>
      </c>
      <c r="O319">
        <f t="shared" si="77"/>
        <v>0</v>
      </c>
      <c r="P319">
        <f t="shared" si="77"/>
        <v>0</v>
      </c>
      <c r="Q319">
        <f t="shared" si="77"/>
        <v>0</v>
      </c>
      <c r="R319">
        <f t="shared" si="72"/>
        <v>66.012581943379757</v>
      </c>
      <c r="S319">
        <f t="shared" si="69"/>
        <v>-43.408519549235564</v>
      </c>
      <c r="T319">
        <f t="shared" si="73"/>
        <v>1884.299569456366</v>
      </c>
    </row>
    <row r="320" spans="1:20" x14ac:dyDescent="0.25">
      <c r="A320">
        <f t="shared" si="74"/>
        <v>963.39999999998599</v>
      </c>
      <c r="B320">
        <v>92</v>
      </c>
      <c r="C320">
        <f t="shared" si="66"/>
        <v>55.313911448565023</v>
      </c>
      <c r="D320">
        <f t="shared" si="67"/>
        <v>277.32449503291031</v>
      </c>
      <c r="E320">
        <f t="shared" si="70"/>
        <v>36.686088551434977</v>
      </c>
      <c r="F320">
        <f t="shared" si="71"/>
        <v>1.3134755388042368E-18</v>
      </c>
      <c r="G320">
        <f t="shared" si="71"/>
        <v>0</v>
      </c>
      <c r="H320">
        <f t="shared" si="71"/>
        <v>0</v>
      </c>
      <c r="I320">
        <f t="shared" si="71"/>
        <v>0</v>
      </c>
      <c r="J320">
        <f t="shared" si="68"/>
        <v>67.135805807840626</v>
      </c>
      <c r="K320">
        <f t="shared" si="65"/>
        <v>0</v>
      </c>
      <c r="L320">
        <f t="shared" si="65"/>
        <v>0</v>
      </c>
      <c r="M320">
        <f t="shared" si="68"/>
        <v>0</v>
      </c>
      <c r="N320">
        <f t="shared" si="77"/>
        <v>1.8147797777206858</v>
      </c>
      <c r="O320">
        <f t="shared" si="77"/>
        <v>0</v>
      </c>
      <c r="P320">
        <f t="shared" si="77"/>
        <v>0</v>
      </c>
      <c r="Q320">
        <f t="shared" si="77"/>
        <v>0</v>
      </c>
      <c r="R320">
        <f t="shared" si="72"/>
        <v>68.950585585561313</v>
      </c>
      <c r="S320">
        <f t="shared" si="69"/>
        <v>-32.264497034126336</v>
      </c>
      <c r="T320">
        <f t="shared" si="73"/>
        <v>1040.9977688651472</v>
      </c>
    </row>
    <row r="321" spans="1:20" x14ac:dyDescent="0.25">
      <c r="A321">
        <f t="shared" si="74"/>
        <v>963.44999999998595</v>
      </c>
      <c r="B321">
        <v>114</v>
      </c>
      <c r="C321">
        <f t="shared" si="66"/>
        <v>55.231885291274466</v>
      </c>
      <c r="D321">
        <f t="shared" si="67"/>
        <v>277.27449503291035</v>
      </c>
      <c r="E321">
        <f t="shared" si="70"/>
        <v>58.768114708725534</v>
      </c>
      <c r="F321">
        <f t="shared" si="71"/>
        <v>6.9958193749195113E-19</v>
      </c>
      <c r="G321">
        <f t="shared" si="71"/>
        <v>0</v>
      </c>
      <c r="H321">
        <f t="shared" si="71"/>
        <v>0</v>
      </c>
      <c r="I321">
        <f t="shared" si="71"/>
        <v>0</v>
      </c>
      <c r="J321">
        <f t="shared" si="68"/>
        <v>69.767167802614281</v>
      </c>
      <c r="K321">
        <f t="shared" si="65"/>
        <v>0</v>
      </c>
      <c r="L321">
        <f t="shared" si="65"/>
        <v>0</v>
      </c>
      <c r="M321">
        <f t="shared" si="68"/>
        <v>0</v>
      </c>
      <c r="N321">
        <f t="shared" si="77"/>
        <v>2.0706165190705352</v>
      </c>
      <c r="O321">
        <f t="shared" si="77"/>
        <v>0</v>
      </c>
      <c r="P321">
        <f t="shared" si="77"/>
        <v>0</v>
      </c>
      <c r="Q321">
        <f t="shared" si="77"/>
        <v>0</v>
      </c>
      <c r="R321">
        <f t="shared" si="72"/>
        <v>71.837784321684822</v>
      </c>
      <c r="S321">
        <f t="shared" si="69"/>
        <v>-13.069669612959288</v>
      </c>
      <c r="T321">
        <f t="shared" si="73"/>
        <v>170.81626379191138</v>
      </c>
    </row>
    <row r="322" spans="1:20" x14ac:dyDescent="0.25">
      <c r="A322">
        <f t="shared" si="74"/>
        <v>963.4999999999859</v>
      </c>
      <c r="B322">
        <v>109</v>
      </c>
      <c r="C322">
        <f t="shared" si="66"/>
        <v>55.149859133983682</v>
      </c>
      <c r="D322">
        <f t="shared" si="67"/>
        <v>277.2244950329104</v>
      </c>
      <c r="E322">
        <f t="shared" si="70"/>
        <v>53.850140866016318</v>
      </c>
      <c r="F322">
        <f t="shared" si="71"/>
        <v>3.7108960369189917E-19</v>
      </c>
      <c r="G322">
        <f t="shared" si="71"/>
        <v>0</v>
      </c>
      <c r="H322">
        <f t="shared" si="71"/>
        <v>0</v>
      </c>
      <c r="I322">
        <f t="shared" si="71"/>
        <v>0</v>
      </c>
      <c r="J322">
        <f t="shared" si="68"/>
        <v>72.30269485925804</v>
      </c>
      <c r="K322">
        <f t="shared" si="65"/>
        <v>0</v>
      </c>
      <c r="L322">
        <f t="shared" si="65"/>
        <v>0</v>
      </c>
      <c r="M322">
        <f t="shared" si="68"/>
        <v>0</v>
      </c>
      <c r="N322">
        <f t="shared" si="77"/>
        <v>2.3560359984323194</v>
      </c>
      <c r="O322">
        <f t="shared" si="77"/>
        <v>0</v>
      </c>
      <c r="P322">
        <f t="shared" si="77"/>
        <v>0</v>
      </c>
      <c r="Q322">
        <f t="shared" si="77"/>
        <v>0</v>
      </c>
      <c r="R322">
        <f t="shared" si="72"/>
        <v>74.658730857690358</v>
      </c>
      <c r="S322">
        <f t="shared" si="69"/>
        <v>-20.80858999167404</v>
      </c>
      <c r="T322">
        <f t="shared" si="73"/>
        <v>432.99741744159701</v>
      </c>
    </row>
    <row r="323" spans="1:20" x14ac:dyDescent="0.25">
      <c r="A323">
        <f t="shared" si="74"/>
        <v>963.54999999998586</v>
      </c>
      <c r="B323">
        <v>99</v>
      </c>
      <c r="C323">
        <f t="shared" si="66"/>
        <v>55.067832976692898</v>
      </c>
      <c r="D323">
        <f t="shared" si="67"/>
        <v>277.17449503291044</v>
      </c>
      <c r="E323">
        <f t="shared" si="70"/>
        <v>43.932167023307102</v>
      </c>
      <c r="F323">
        <f t="shared" si="71"/>
        <v>1.9603904941768126E-19</v>
      </c>
      <c r="G323">
        <f t="shared" si="71"/>
        <v>0</v>
      </c>
      <c r="H323">
        <f t="shared" si="71"/>
        <v>0</v>
      </c>
      <c r="I323">
        <f t="shared" si="71"/>
        <v>0</v>
      </c>
      <c r="J323">
        <f t="shared" si="68"/>
        <v>74.724734429148739</v>
      </c>
      <c r="K323">
        <f t="shared" si="65"/>
        <v>0</v>
      </c>
      <c r="L323">
        <f t="shared" si="65"/>
        <v>0</v>
      </c>
      <c r="M323">
        <f t="shared" si="68"/>
        <v>0</v>
      </c>
      <c r="N323">
        <f t="shared" si="77"/>
        <v>2.6734414271699514</v>
      </c>
      <c r="O323">
        <f t="shared" si="77"/>
        <v>0</v>
      </c>
      <c r="P323">
        <f t="shared" si="77"/>
        <v>0</v>
      </c>
      <c r="Q323">
        <f t="shared" si="77"/>
        <v>0</v>
      </c>
      <c r="R323">
        <f t="shared" si="72"/>
        <v>77.398175856318687</v>
      </c>
      <c r="S323">
        <f t="shared" si="69"/>
        <v>-33.466008833011585</v>
      </c>
      <c r="T323">
        <f t="shared" si="73"/>
        <v>1119.9737472112095</v>
      </c>
    </row>
    <row r="324" spans="1:20" x14ac:dyDescent="0.25">
      <c r="A324">
        <f t="shared" si="74"/>
        <v>963.59999999998581</v>
      </c>
      <c r="B324">
        <v>113</v>
      </c>
      <c r="C324">
        <f t="shared" si="66"/>
        <v>54.985806819402114</v>
      </c>
      <c r="D324">
        <f t="shared" si="67"/>
        <v>277.12449503291049</v>
      </c>
      <c r="E324">
        <f t="shared" si="70"/>
        <v>58.014193180597886</v>
      </c>
      <c r="F324">
        <f t="shared" si="71"/>
        <v>1.0314067976556457E-19</v>
      </c>
      <c r="G324">
        <f t="shared" si="71"/>
        <v>0</v>
      </c>
      <c r="H324">
        <f t="shared" si="71"/>
        <v>0</v>
      </c>
      <c r="I324">
        <f t="shared" si="71"/>
        <v>0</v>
      </c>
      <c r="J324">
        <f t="shared" si="68"/>
        <v>77.015968313895968</v>
      </c>
      <c r="K324">
        <f t="shared" si="65"/>
        <v>0</v>
      </c>
      <c r="L324">
        <f t="shared" si="65"/>
        <v>0</v>
      </c>
      <c r="M324">
        <f t="shared" si="68"/>
        <v>0</v>
      </c>
      <c r="N324">
        <f t="shared" si="77"/>
        <v>3.0252824598870052</v>
      </c>
      <c r="O324">
        <f t="shared" si="77"/>
        <v>0</v>
      </c>
      <c r="P324">
        <f t="shared" si="77"/>
        <v>0</v>
      </c>
      <c r="Q324">
        <f t="shared" si="77"/>
        <v>0</v>
      </c>
      <c r="R324">
        <f t="shared" si="72"/>
        <v>80.041250773782977</v>
      </c>
      <c r="S324">
        <f t="shared" si="69"/>
        <v>-22.027057593185091</v>
      </c>
      <c r="T324">
        <f t="shared" si="73"/>
        <v>485.19126621349301</v>
      </c>
    </row>
    <row r="325" spans="1:20" x14ac:dyDescent="0.25">
      <c r="A325">
        <f t="shared" si="74"/>
        <v>963.64999999998577</v>
      </c>
      <c r="B325">
        <v>128</v>
      </c>
      <c r="C325">
        <f t="shared" si="66"/>
        <v>54.90378066211133</v>
      </c>
      <c r="D325">
        <f t="shared" si="67"/>
        <v>277.07449503291053</v>
      </c>
      <c r="E325">
        <f t="shared" si="70"/>
        <v>73.09621933788867</v>
      </c>
      <c r="F325">
        <f t="shared" si="71"/>
        <v>5.4043191931032377E-20</v>
      </c>
      <c r="G325">
        <f t="shared" si="71"/>
        <v>0</v>
      </c>
      <c r="H325">
        <f t="shared" si="71"/>
        <v>0</v>
      </c>
      <c r="I325">
        <f t="shared" si="71"/>
        <v>0</v>
      </c>
      <c r="J325">
        <f t="shared" si="68"/>
        <v>79.159616995362413</v>
      </c>
      <c r="K325">
        <f t="shared" si="65"/>
        <v>0</v>
      </c>
      <c r="L325">
        <f t="shared" si="65"/>
        <v>0</v>
      </c>
      <c r="M325">
        <f t="shared" si="68"/>
        <v>0</v>
      </c>
      <c r="N325">
        <f t="shared" si="77"/>
        <v>3.4140328024170334</v>
      </c>
      <c r="O325">
        <f t="shared" si="77"/>
        <v>0</v>
      </c>
      <c r="P325">
        <f t="shared" si="77"/>
        <v>0</v>
      </c>
      <c r="Q325">
        <f t="shared" si="77"/>
        <v>0</v>
      </c>
      <c r="R325">
        <f t="shared" si="72"/>
        <v>82.573649797779453</v>
      </c>
      <c r="S325">
        <f t="shared" si="69"/>
        <v>-9.4774304598907833</v>
      </c>
      <c r="T325">
        <f t="shared" si="73"/>
        <v>89.821688122065623</v>
      </c>
    </row>
    <row r="326" spans="1:20" x14ac:dyDescent="0.25">
      <c r="A326">
        <f t="shared" si="74"/>
        <v>963.69999999998572</v>
      </c>
      <c r="B326">
        <v>113</v>
      </c>
      <c r="C326">
        <f t="shared" si="66"/>
        <v>54.821754504820547</v>
      </c>
      <c r="D326">
        <f t="shared" si="67"/>
        <v>277.02449503291058</v>
      </c>
      <c r="E326">
        <f t="shared" si="70"/>
        <v>58.178245495179453</v>
      </c>
      <c r="F326">
        <f t="shared" si="71"/>
        <v>2.8201719900694904E-20</v>
      </c>
      <c r="G326">
        <f t="shared" si="71"/>
        <v>0</v>
      </c>
      <c r="H326">
        <f t="shared" si="71"/>
        <v>0</v>
      </c>
      <c r="I326">
        <f t="shared" si="71"/>
        <v>0</v>
      </c>
      <c r="J326">
        <f t="shared" si="68"/>
        <v>81.139643012006459</v>
      </c>
      <c r="K326">
        <f t="shared" si="65"/>
        <v>0</v>
      </c>
      <c r="L326">
        <f t="shared" si="65"/>
        <v>0</v>
      </c>
      <c r="M326">
        <f t="shared" si="68"/>
        <v>0</v>
      </c>
      <c r="N326">
        <f t="shared" si="77"/>
        <v>3.8421644905645005</v>
      </c>
      <c r="O326">
        <f t="shared" si="77"/>
        <v>0</v>
      </c>
      <c r="P326">
        <f t="shared" si="77"/>
        <v>0</v>
      </c>
      <c r="Q326">
        <f t="shared" si="77"/>
        <v>0</v>
      </c>
      <c r="R326">
        <f t="shared" si="72"/>
        <v>84.981807502570959</v>
      </c>
      <c r="S326">
        <f t="shared" si="69"/>
        <v>-26.803562007391506</v>
      </c>
      <c r="T326">
        <f t="shared" si="73"/>
        <v>718.43093628408133</v>
      </c>
    </row>
    <row r="327" spans="1:20" x14ac:dyDescent="0.25">
      <c r="A327">
        <f t="shared" si="74"/>
        <v>963.74999999998568</v>
      </c>
      <c r="B327">
        <v>124</v>
      </c>
      <c r="C327">
        <f t="shared" si="66"/>
        <v>54.73972834752999</v>
      </c>
      <c r="D327">
        <f t="shared" si="67"/>
        <v>276.97449503291062</v>
      </c>
      <c r="E327">
        <f t="shared" si="70"/>
        <v>69.26027165247001</v>
      </c>
      <c r="F327">
        <f t="shared" si="71"/>
        <v>1.4656619016586703E-20</v>
      </c>
      <c r="G327">
        <f t="shared" si="71"/>
        <v>0</v>
      </c>
      <c r="H327">
        <f t="shared" si="71"/>
        <v>0</v>
      </c>
      <c r="I327">
        <f t="shared" si="71"/>
        <v>0</v>
      </c>
      <c r="J327">
        <f t="shared" si="68"/>
        <v>82.940949957953762</v>
      </c>
      <c r="K327">
        <f t="shared" si="65"/>
        <v>0</v>
      </c>
      <c r="L327">
        <f t="shared" si="65"/>
        <v>0</v>
      </c>
      <c r="M327">
        <f t="shared" si="68"/>
        <v>0</v>
      </c>
      <c r="N327">
        <f t="shared" si="77"/>
        <v>4.3121188521512002</v>
      </c>
      <c r="O327">
        <f t="shared" si="77"/>
        <v>0</v>
      </c>
      <c r="P327">
        <f t="shared" si="77"/>
        <v>0</v>
      </c>
      <c r="Q327">
        <f t="shared" si="77"/>
        <v>0</v>
      </c>
      <c r="R327">
        <f t="shared" si="72"/>
        <v>87.253068810104963</v>
      </c>
      <c r="S327">
        <f t="shared" si="69"/>
        <v>-17.992797157634953</v>
      </c>
      <c r="T327">
        <f t="shared" si="73"/>
        <v>323.74074955579647</v>
      </c>
    </row>
    <row r="328" spans="1:20" x14ac:dyDescent="0.25">
      <c r="A328">
        <f t="shared" si="74"/>
        <v>963.79999999998563</v>
      </c>
      <c r="B328">
        <v>107</v>
      </c>
      <c r="C328">
        <f t="shared" si="66"/>
        <v>54.657702190239206</v>
      </c>
      <c r="D328">
        <f t="shared" si="67"/>
        <v>276.92449503291067</v>
      </c>
      <c r="E328">
        <f t="shared" si="70"/>
        <v>52.342297809760794</v>
      </c>
      <c r="F328">
        <f t="shared" si="71"/>
        <v>7.5860483081896227E-21</v>
      </c>
      <c r="G328">
        <f t="shared" si="71"/>
        <v>0</v>
      </c>
      <c r="H328">
        <f t="shared" si="71"/>
        <v>0</v>
      </c>
      <c r="I328">
        <f t="shared" si="71"/>
        <v>0</v>
      </c>
      <c r="J328">
        <f t="shared" si="68"/>
        <v>84.549573666373121</v>
      </c>
      <c r="K328">
        <f t="shared" si="65"/>
        <v>0</v>
      </c>
      <c r="L328">
        <f t="shared" si="65"/>
        <v>0</v>
      </c>
      <c r="M328">
        <f t="shared" si="68"/>
        <v>0</v>
      </c>
      <c r="N328">
        <f t="shared" si="77"/>
        <v>4.8262742341810307</v>
      </c>
      <c r="O328">
        <f t="shared" si="77"/>
        <v>0</v>
      </c>
      <c r="P328">
        <f t="shared" si="77"/>
        <v>0</v>
      </c>
      <c r="Q328">
        <f t="shared" si="77"/>
        <v>0</v>
      </c>
      <c r="R328">
        <f t="shared" si="72"/>
        <v>89.375847900554149</v>
      </c>
      <c r="S328">
        <f t="shared" si="69"/>
        <v>-37.033550090793355</v>
      </c>
      <c r="T328">
        <f t="shared" si="73"/>
        <v>1371.4838323273004</v>
      </c>
    </row>
    <row r="329" spans="1:20" x14ac:dyDescent="0.25">
      <c r="A329">
        <f t="shared" si="74"/>
        <v>963.84999999998558</v>
      </c>
      <c r="B329">
        <v>109</v>
      </c>
      <c r="C329">
        <f t="shared" si="66"/>
        <v>54.575676032948422</v>
      </c>
      <c r="D329">
        <f t="shared" si="67"/>
        <v>276.87449503291072</v>
      </c>
      <c r="E329">
        <f t="shared" si="70"/>
        <v>54.424323967051578</v>
      </c>
      <c r="F329">
        <f t="shared" si="71"/>
        <v>3.910398430241542E-21</v>
      </c>
      <c r="G329">
        <f t="shared" si="71"/>
        <v>0</v>
      </c>
      <c r="H329">
        <f t="shared" si="71"/>
        <v>0</v>
      </c>
      <c r="I329">
        <f t="shared" si="71"/>
        <v>0</v>
      </c>
      <c r="J329">
        <f t="shared" si="68"/>
        <v>85.952862199829795</v>
      </c>
      <c r="K329">
        <f t="shared" si="65"/>
        <v>0</v>
      </c>
      <c r="L329">
        <f t="shared" si="65"/>
        <v>0</v>
      </c>
      <c r="M329">
        <f t="shared" si="68"/>
        <v>0</v>
      </c>
      <c r="N329">
        <f t="shared" si="77"/>
        <v>5.3869106531720607</v>
      </c>
      <c r="O329">
        <f t="shared" si="77"/>
        <v>0</v>
      </c>
      <c r="P329">
        <f t="shared" si="77"/>
        <v>0</v>
      </c>
      <c r="Q329">
        <f t="shared" si="77"/>
        <v>0</v>
      </c>
      <c r="R329">
        <f t="shared" si="72"/>
        <v>91.339772853001861</v>
      </c>
      <c r="S329">
        <f t="shared" si="69"/>
        <v>-36.915448885950283</v>
      </c>
      <c r="T329">
        <f t="shared" si="73"/>
        <v>1362.750366451208</v>
      </c>
    </row>
    <row r="330" spans="1:20" x14ac:dyDescent="0.25">
      <c r="A330">
        <f t="shared" si="74"/>
        <v>963.89999999998554</v>
      </c>
      <c r="B330">
        <v>153</v>
      </c>
      <c r="C330">
        <f t="shared" si="66"/>
        <v>54.493649875657638</v>
      </c>
      <c r="D330">
        <f t="shared" si="67"/>
        <v>276.82449503291076</v>
      </c>
      <c r="E330">
        <f t="shared" si="70"/>
        <v>98.506350124342362</v>
      </c>
      <c r="F330">
        <f t="shared" si="71"/>
        <v>2.0074744045608707E-21</v>
      </c>
      <c r="G330">
        <f t="shared" si="71"/>
        <v>0</v>
      </c>
      <c r="H330">
        <f t="shared" si="71"/>
        <v>0</v>
      </c>
      <c r="I330">
        <f t="shared" si="71"/>
        <v>0</v>
      </c>
      <c r="J330">
        <f t="shared" si="68"/>
        <v>87.139641407794443</v>
      </c>
      <c r="K330">
        <f t="shared" si="65"/>
        <v>0</v>
      </c>
      <c r="L330">
        <f t="shared" si="65"/>
        <v>0</v>
      </c>
      <c r="M330">
        <f t="shared" si="68"/>
        <v>0</v>
      </c>
      <c r="N330">
        <f t="shared" si="77"/>
        <v>5.996171608809183</v>
      </c>
      <c r="O330">
        <f t="shared" si="77"/>
        <v>0</v>
      </c>
      <c r="P330">
        <f t="shared" si="77"/>
        <v>0</v>
      </c>
      <c r="Q330">
        <f t="shared" si="77"/>
        <v>0</v>
      </c>
      <c r="R330">
        <f t="shared" si="72"/>
        <v>93.13581301660362</v>
      </c>
      <c r="S330">
        <f t="shared" si="69"/>
        <v>5.3705371077387412</v>
      </c>
      <c r="T330">
        <f t="shared" si="73"/>
        <v>28.842668825598803</v>
      </c>
    </row>
    <row r="331" spans="1:20" x14ac:dyDescent="0.25">
      <c r="A331">
        <f t="shared" si="74"/>
        <v>963.94999999998549</v>
      </c>
      <c r="B331">
        <v>145</v>
      </c>
      <c r="C331">
        <f t="shared" si="66"/>
        <v>54.411623718366855</v>
      </c>
      <c r="D331">
        <f t="shared" si="67"/>
        <v>276.77449503291081</v>
      </c>
      <c r="E331">
        <f t="shared" si="70"/>
        <v>90.588376281633145</v>
      </c>
      <c r="F331">
        <f t="shared" si="71"/>
        <v>1.0263668685262902E-21</v>
      </c>
      <c r="G331">
        <f t="shared" si="71"/>
        <v>0</v>
      </c>
      <c r="H331">
        <f t="shared" si="71"/>
        <v>0</v>
      </c>
      <c r="I331">
        <f t="shared" si="71"/>
        <v>0</v>
      </c>
      <c r="J331">
        <f t="shared" si="68"/>
        <v>88.100363023772545</v>
      </c>
      <c r="K331">
        <f t="shared" si="68"/>
        <v>0</v>
      </c>
      <c r="L331">
        <f t="shared" si="68"/>
        <v>0</v>
      </c>
      <c r="M331">
        <f t="shared" si="68"/>
        <v>0</v>
      </c>
      <c r="N331">
        <f t="shared" si="77"/>
        <v>6.6560233876237715</v>
      </c>
      <c r="O331">
        <f t="shared" si="77"/>
        <v>0</v>
      </c>
      <c r="P331">
        <f t="shared" si="77"/>
        <v>0</v>
      </c>
      <c r="Q331">
        <f t="shared" si="77"/>
        <v>0</v>
      </c>
      <c r="R331">
        <f t="shared" si="72"/>
        <v>94.756386411396321</v>
      </c>
      <c r="S331">
        <f t="shared" si="69"/>
        <v>-4.1680101297631751</v>
      </c>
      <c r="T331">
        <f t="shared" si="73"/>
        <v>17.372308441808439</v>
      </c>
    </row>
    <row r="332" spans="1:20" x14ac:dyDescent="0.25">
      <c r="A332">
        <f t="shared" si="74"/>
        <v>963.99999999998545</v>
      </c>
      <c r="B332">
        <v>152</v>
      </c>
      <c r="C332">
        <f t="shared" ref="C332:C395" si="78">$W$12*A332+$X$12</f>
        <v>54.329597561076071</v>
      </c>
      <c r="D332">
        <f t="shared" ref="D332:D395" si="79">1253.6-A332-$U$5</f>
        <v>276.72449503291085</v>
      </c>
      <c r="E332">
        <f t="shared" si="70"/>
        <v>97.670402438923929</v>
      </c>
      <c r="F332">
        <f t="shared" si="71"/>
        <v>5.2261134470462021E-22</v>
      </c>
      <c r="G332">
        <f t="shared" si="71"/>
        <v>0</v>
      </c>
      <c r="H332">
        <f t="shared" si="71"/>
        <v>0</v>
      </c>
      <c r="I332">
        <f t="shared" ref="I332:M395" si="80">I$5*EXP(-(($D332-I$6)^2)/(2*I$7^2))</f>
        <v>0</v>
      </c>
      <c r="J332">
        <f t="shared" si="80"/>
        <v>88.827232557856746</v>
      </c>
      <c r="K332">
        <f t="shared" si="80"/>
        <v>0</v>
      </c>
      <c r="L332">
        <f t="shared" si="80"/>
        <v>0</v>
      </c>
      <c r="M332">
        <f t="shared" si="80"/>
        <v>0</v>
      </c>
      <c r="N332">
        <f t="shared" ref="N332:Q351" si="81">N$5*EXP(-(($D332-N$6)^2)/(2*N$7^2))</f>
        <v>7.3682122726878561</v>
      </c>
      <c r="O332">
        <f t="shared" si="81"/>
        <v>0</v>
      </c>
      <c r="P332">
        <f t="shared" si="81"/>
        <v>0</v>
      </c>
      <c r="Q332">
        <f t="shared" si="81"/>
        <v>0</v>
      </c>
      <c r="R332">
        <f t="shared" si="72"/>
        <v>96.195444830544602</v>
      </c>
      <c r="S332">
        <f t="shared" ref="S332:S395" si="82">E332-R332</f>
        <v>1.4749576083793272</v>
      </c>
      <c r="T332">
        <f t="shared" si="73"/>
        <v>2.1754999465160649</v>
      </c>
    </row>
    <row r="333" spans="1:20" x14ac:dyDescent="0.25">
      <c r="A333">
        <f t="shared" si="74"/>
        <v>964.0499999999854</v>
      </c>
      <c r="B333">
        <v>139</v>
      </c>
      <c r="C333">
        <f t="shared" si="78"/>
        <v>54.247571403785514</v>
      </c>
      <c r="D333">
        <f t="shared" si="79"/>
        <v>276.6744950329109</v>
      </c>
      <c r="E333">
        <f t="shared" ref="E333:E396" si="83">B333-C333</f>
        <v>84.752428596214486</v>
      </c>
      <c r="F333">
        <f t="shared" ref="F333:I396" si="84">F$5*EXP(-(($D333-F$6)^2)/(2*F$7^2))</f>
        <v>2.6501999568113861E-22</v>
      </c>
      <c r="G333">
        <f t="shared" si="84"/>
        <v>0</v>
      </c>
      <c r="H333">
        <f t="shared" si="84"/>
        <v>0</v>
      </c>
      <c r="I333">
        <f t="shared" si="84"/>
        <v>0</v>
      </c>
      <c r="J333">
        <f t="shared" si="80"/>
        <v>89.314314589129793</v>
      </c>
      <c r="K333">
        <f t="shared" si="80"/>
        <v>0</v>
      </c>
      <c r="L333">
        <f t="shared" si="80"/>
        <v>0</v>
      </c>
      <c r="M333">
        <f t="shared" si="80"/>
        <v>0</v>
      </c>
      <c r="N333">
        <f t="shared" si="81"/>
        <v>8.1342201653138151</v>
      </c>
      <c r="O333">
        <f t="shared" si="81"/>
        <v>0</v>
      </c>
      <c r="P333">
        <f t="shared" si="81"/>
        <v>0</v>
      </c>
      <c r="Q333">
        <f t="shared" si="81"/>
        <v>0</v>
      </c>
      <c r="R333">
        <f t="shared" ref="R333:R396" si="85">SUM(F333:Q333)</f>
        <v>97.448534754443614</v>
      </c>
      <c r="S333">
        <f t="shared" si="82"/>
        <v>-12.696106158229128</v>
      </c>
      <c r="T333">
        <f t="shared" ref="T333:T396" si="86">(S333)^2</f>
        <v>161.19111158102359</v>
      </c>
    </row>
    <row r="334" spans="1:20" x14ac:dyDescent="0.25">
      <c r="A334">
        <f t="shared" ref="A334:A397" si="87">A333+$B$7</f>
        <v>964.09999999998536</v>
      </c>
      <c r="B334">
        <v>131</v>
      </c>
      <c r="C334">
        <f t="shared" si="78"/>
        <v>54.16554524649473</v>
      </c>
      <c r="D334">
        <f t="shared" si="79"/>
        <v>276.62449503291094</v>
      </c>
      <c r="E334">
        <f t="shared" si="83"/>
        <v>76.83445475350527</v>
      </c>
      <c r="F334">
        <f t="shared" si="84"/>
        <v>1.3384496947420775E-22</v>
      </c>
      <c r="G334">
        <f t="shared" si="84"/>
        <v>0</v>
      </c>
      <c r="H334">
        <f t="shared" si="84"/>
        <v>0</v>
      </c>
      <c r="I334">
        <f t="shared" si="84"/>
        <v>0</v>
      </c>
      <c r="J334">
        <f t="shared" si="80"/>
        <v>89.557613468598717</v>
      </c>
      <c r="K334">
        <f t="shared" si="80"/>
        <v>0</v>
      </c>
      <c r="L334">
        <f t="shared" si="80"/>
        <v>0</v>
      </c>
      <c r="M334">
        <f t="shared" si="80"/>
        <v>0</v>
      </c>
      <c r="N334">
        <f t="shared" si="81"/>
        <v>8.9552192132188146</v>
      </c>
      <c r="O334">
        <f t="shared" si="81"/>
        <v>0</v>
      </c>
      <c r="P334">
        <f t="shared" si="81"/>
        <v>0</v>
      </c>
      <c r="Q334">
        <f t="shared" si="81"/>
        <v>0</v>
      </c>
      <c r="R334">
        <f t="shared" si="85"/>
        <v>98.512832681817528</v>
      </c>
      <c r="S334">
        <f t="shared" si="82"/>
        <v>-21.678377928312258</v>
      </c>
      <c r="T334">
        <f t="shared" si="86"/>
        <v>469.95206960273606</v>
      </c>
    </row>
    <row r="335" spans="1:20" x14ac:dyDescent="0.25">
      <c r="A335">
        <f t="shared" si="87"/>
        <v>964.14999999998531</v>
      </c>
      <c r="B335">
        <v>123</v>
      </c>
      <c r="C335">
        <f t="shared" si="78"/>
        <v>54.083519089203946</v>
      </c>
      <c r="D335">
        <f t="shared" si="79"/>
        <v>276.57449503291099</v>
      </c>
      <c r="E335">
        <f t="shared" si="83"/>
        <v>68.916480910796054</v>
      </c>
      <c r="F335">
        <f t="shared" si="84"/>
        <v>6.7320768392338764E-23</v>
      </c>
      <c r="G335">
        <f t="shared" si="84"/>
        <v>0</v>
      </c>
      <c r="H335">
        <f t="shared" si="84"/>
        <v>0</v>
      </c>
      <c r="I335">
        <f t="shared" si="84"/>
        <v>0</v>
      </c>
      <c r="J335">
        <f t="shared" si="80"/>
        <v>89.555127897868942</v>
      </c>
      <c r="K335">
        <f t="shared" si="80"/>
        <v>0</v>
      </c>
      <c r="L335">
        <f t="shared" si="80"/>
        <v>0</v>
      </c>
      <c r="M335">
        <f t="shared" si="80"/>
        <v>0</v>
      </c>
      <c r="N335">
        <f t="shared" si="81"/>
        <v>9.8320261240769931</v>
      </c>
      <c r="O335">
        <f t="shared" si="81"/>
        <v>0</v>
      </c>
      <c r="P335">
        <f t="shared" si="81"/>
        <v>0</v>
      </c>
      <c r="Q335">
        <f t="shared" si="81"/>
        <v>0</v>
      </c>
      <c r="R335">
        <f t="shared" si="85"/>
        <v>99.387154021945932</v>
      </c>
      <c r="S335">
        <f t="shared" si="82"/>
        <v>-30.470673111149878</v>
      </c>
      <c r="T335">
        <f t="shared" si="86"/>
        <v>928.46191984655218</v>
      </c>
    </row>
    <row r="336" spans="1:20" x14ac:dyDescent="0.25">
      <c r="A336">
        <f t="shared" si="87"/>
        <v>964.19999999998527</v>
      </c>
      <c r="B336">
        <v>136</v>
      </c>
      <c r="C336">
        <f t="shared" si="78"/>
        <v>54.001492931913162</v>
      </c>
      <c r="D336">
        <f t="shared" si="79"/>
        <v>276.52449503291103</v>
      </c>
      <c r="E336">
        <f t="shared" si="83"/>
        <v>81.998507068086838</v>
      </c>
      <c r="F336">
        <f t="shared" si="84"/>
        <v>3.3722493261495322E-23</v>
      </c>
      <c r="G336">
        <f t="shared" si="84"/>
        <v>0</v>
      </c>
      <c r="H336">
        <f t="shared" si="84"/>
        <v>0</v>
      </c>
      <c r="I336">
        <f t="shared" si="84"/>
        <v>0</v>
      </c>
      <c r="J336">
        <f t="shared" si="80"/>
        <v>89.306878340788415</v>
      </c>
      <c r="K336">
        <f t="shared" si="80"/>
        <v>0</v>
      </c>
      <c r="L336">
        <f t="shared" si="80"/>
        <v>0</v>
      </c>
      <c r="M336">
        <f t="shared" si="80"/>
        <v>0</v>
      </c>
      <c r="N336">
        <f t="shared" si="81"/>
        <v>10.765056921217839</v>
      </c>
      <c r="O336">
        <f t="shared" si="81"/>
        <v>0</v>
      </c>
      <c r="P336">
        <f t="shared" si="81"/>
        <v>0</v>
      </c>
      <c r="Q336">
        <f t="shared" si="81"/>
        <v>0</v>
      </c>
      <c r="R336">
        <f t="shared" si="85"/>
        <v>100.07193526200625</v>
      </c>
      <c r="S336">
        <f t="shared" si="82"/>
        <v>-18.073428193919412</v>
      </c>
      <c r="T336">
        <f t="shared" si="86"/>
        <v>326.64880668076108</v>
      </c>
    </row>
    <row r="337" spans="1:20" x14ac:dyDescent="0.25">
      <c r="A337">
        <f t="shared" si="87"/>
        <v>964.24999999998522</v>
      </c>
      <c r="B337">
        <v>157</v>
      </c>
      <c r="C337">
        <f t="shared" si="78"/>
        <v>53.919466774622379</v>
      </c>
      <c r="D337">
        <f t="shared" si="79"/>
        <v>276.47449503291108</v>
      </c>
      <c r="E337">
        <f t="shared" si="83"/>
        <v>103.08053322537762</v>
      </c>
      <c r="F337">
        <f t="shared" si="84"/>
        <v>1.6823404597646602E-23</v>
      </c>
      <c r="G337">
        <f t="shared" si="84"/>
        <v>0</v>
      </c>
      <c r="H337">
        <f t="shared" si="84"/>
        <v>0</v>
      </c>
      <c r="I337">
        <f t="shared" si="84"/>
        <v>0</v>
      </c>
      <c r="J337">
        <f t="shared" si="80"/>
        <v>88.814906742904355</v>
      </c>
      <c r="K337">
        <f t="shared" si="80"/>
        <v>0</v>
      </c>
      <c r="L337">
        <f t="shared" si="80"/>
        <v>0</v>
      </c>
      <c r="M337">
        <f t="shared" si="80"/>
        <v>0</v>
      </c>
      <c r="N337">
        <f t="shared" si="81"/>
        <v>11.754282966722354</v>
      </c>
      <c r="O337">
        <f t="shared" si="81"/>
        <v>0</v>
      </c>
      <c r="P337">
        <f t="shared" si="81"/>
        <v>0</v>
      </c>
      <c r="Q337">
        <f t="shared" si="81"/>
        <v>0</v>
      </c>
      <c r="R337">
        <f t="shared" si="85"/>
        <v>100.56918970962671</v>
      </c>
      <c r="S337">
        <f t="shared" si="82"/>
        <v>2.5113435157509088</v>
      </c>
      <c r="T337">
        <f t="shared" si="86"/>
        <v>6.3068462541041352</v>
      </c>
    </row>
    <row r="338" spans="1:20" x14ac:dyDescent="0.25">
      <c r="A338">
        <f t="shared" si="87"/>
        <v>964.29999999998518</v>
      </c>
      <c r="B338">
        <v>125</v>
      </c>
      <c r="C338">
        <f t="shared" si="78"/>
        <v>53.837440617331595</v>
      </c>
      <c r="D338">
        <f t="shared" si="79"/>
        <v>276.42449503291112</v>
      </c>
      <c r="E338">
        <f t="shared" si="83"/>
        <v>71.162559382668405</v>
      </c>
      <c r="F338">
        <f t="shared" si="84"/>
        <v>8.3585646085415189E-24</v>
      </c>
      <c r="G338">
        <f t="shared" si="84"/>
        <v>0</v>
      </c>
      <c r="H338">
        <f t="shared" si="84"/>
        <v>0</v>
      </c>
      <c r="I338">
        <f t="shared" si="84"/>
        <v>0</v>
      </c>
      <c r="J338">
        <f t="shared" si="80"/>
        <v>88.08324856411231</v>
      </c>
      <c r="K338">
        <f t="shared" si="80"/>
        <v>0</v>
      </c>
      <c r="L338">
        <f t="shared" si="80"/>
        <v>0</v>
      </c>
      <c r="M338">
        <f t="shared" si="80"/>
        <v>0</v>
      </c>
      <c r="N338">
        <f t="shared" si="81"/>
        <v>12.799189133593224</v>
      </c>
      <c r="O338">
        <f t="shared" si="81"/>
        <v>0</v>
      </c>
      <c r="P338">
        <f t="shared" si="81"/>
        <v>0</v>
      </c>
      <c r="Q338">
        <f t="shared" si="81"/>
        <v>0</v>
      </c>
      <c r="R338">
        <f t="shared" si="85"/>
        <v>100.88243769770554</v>
      </c>
      <c r="S338">
        <f t="shared" si="82"/>
        <v>-29.719878315037136</v>
      </c>
      <c r="T338">
        <f t="shared" si="86"/>
        <v>883.27116706061452</v>
      </c>
    </row>
    <row r="339" spans="1:20" x14ac:dyDescent="0.25">
      <c r="A339">
        <f t="shared" si="87"/>
        <v>964.34999999998513</v>
      </c>
      <c r="B339">
        <v>110</v>
      </c>
      <c r="C339">
        <f t="shared" si="78"/>
        <v>53.755414460041038</v>
      </c>
      <c r="D339">
        <f t="shared" si="79"/>
        <v>276.37449503291117</v>
      </c>
      <c r="E339">
        <f t="shared" si="83"/>
        <v>56.244585539958962</v>
      </c>
      <c r="F339">
        <f t="shared" si="84"/>
        <v>4.1359294182074704E-24</v>
      </c>
      <c r="G339">
        <f t="shared" si="84"/>
        <v>0</v>
      </c>
      <c r="H339">
        <f t="shared" si="84"/>
        <v>0</v>
      </c>
      <c r="I339">
        <f t="shared" si="84"/>
        <v>0</v>
      </c>
      <c r="J339">
        <f t="shared" si="80"/>
        <v>87.117877660281081</v>
      </c>
      <c r="K339">
        <f t="shared" si="80"/>
        <v>0</v>
      </c>
      <c r="L339">
        <f t="shared" si="80"/>
        <v>0</v>
      </c>
      <c r="M339">
        <f t="shared" si="80"/>
        <v>0</v>
      </c>
      <c r="N339">
        <f t="shared" si="81"/>
        <v>13.898735050376574</v>
      </c>
      <c r="O339">
        <f t="shared" si="81"/>
        <v>0</v>
      </c>
      <c r="P339">
        <f t="shared" si="81"/>
        <v>0</v>
      </c>
      <c r="Q339">
        <f t="shared" si="81"/>
        <v>0</v>
      </c>
      <c r="R339">
        <f t="shared" si="85"/>
        <v>101.01661271065765</v>
      </c>
      <c r="S339">
        <f t="shared" si="82"/>
        <v>-44.772027170698692</v>
      </c>
      <c r="T339">
        <f t="shared" si="86"/>
        <v>2004.5344169737818</v>
      </c>
    </row>
    <row r="340" spans="1:20" x14ac:dyDescent="0.25">
      <c r="A340">
        <f t="shared" si="87"/>
        <v>964.39999999998508</v>
      </c>
      <c r="B340">
        <v>128</v>
      </c>
      <c r="C340">
        <f t="shared" si="78"/>
        <v>53.673388302750254</v>
      </c>
      <c r="D340">
        <f t="shared" si="79"/>
        <v>276.32449503291122</v>
      </c>
      <c r="E340">
        <f t="shared" si="83"/>
        <v>74.326611697249746</v>
      </c>
      <c r="F340">
        <f t="shared" si="84"/>
        <v>2.0381593451581371E-24</v>
      </c>
      <c r="G340">
        <f t="shared" si="84"/>
        <v>0</v>
      </c>
      <c r="H340">
        <f t="shared" si="84"/>
        <v>0</v>
      </c>
      <c r="I340">
        <f t="shared" si="84"/>
        <v>0</v>
      </c>
      <c r="J340">
        <f t="shared" si="80"/>
        <v>85.926625066856857</v>
      </c>
      <c r="K340">
        <f t="shared" si="80"/>
        <v>0</v>
      </c>
      <c r="L340">
        <f t="shared" si="80"/>
        <v>0</v>
      </c>
      <c r="M340">
        <f t="shared" si="80"/>
        <v>0</v>
      </c>
      <c r="N340">
        <f t="shared" si="81"/>
        <v>15.051320366099002</v>
      </c>
      <c r="O340">
        <f t="shared" si="81"/>
        <v>0</v>
      </c>
      <c r="P340">
        <f t="shared" si="81"/>
        <v>0</v>
      </c>
      <c r="Q340">
        <f t="shared" si="81"/>
        <v>0</v>
      </c>
      <c r="R340">
        <f t="shared" si="85"/>
        <v>100.97794543295586</v>
      </c>
      <c r="S340">
        <f t="shared" si="82"/>
        <v>-26.651333735706118</v>
      </c>
      <c r="T340">
        <f t="shared" si="86"/>
        <v>710.29358989198704</v>
      </c>
    </row>
    <row r="341" spans="1:20" x14ac:dyDescent="0.25">
      <c r="A341">
        <f t="shared" si="87"/>
        <v>964.44999999998504</v>
      </c>
      <c r="B341">
        <v>144</v>
      </c>
      <c r="C341">
        <f t="shared" si="78"/>
        <v>53.59136214545947</v>
      </c>
      <c r="D341">
        <f t="shared" si="79"/>
        <v>276.27449503291126</v>
      </c>
      <c r="E341">
        <f t="shared" si="83"/>
        <v>90.40863785454053</v>
      </c>
      <c r="F341">
        <f t="shared" si="84"/>
        <v>1.0002918982243864E-24</v>
      </c>
      <c r="G341">
        <f t="shared" si="84"/>
        <v>0</v>
      </c>
      <c r="H341">
        <f t="shared" si="84"/>
        <v>0</v>
      </c>
      <c r="I341">
        <f t="shared" si="84"/>
        <v>0</v>
      </c>
      <c r="J341">
        <f t="shared" si="80"/>
        <v>84.519073228827537</v>
      </c>
      <c r="K341">
        <f t="shared" si="80"/>
        <v>0</v>
      </c>
      <c r="L341">
        <f t="shared" si="80"/>
        <v>0</v>
      </c>
      <c r="M341">
        <f t="shared" si="80"/>
        <v>0</v>
      </c>
      <c r="N341">
        <f t="shared" si="81"/>
        <v>16.254754988419808</v>
      </c>
      <c r="O341">
        <f t="shared" si="81"/>
        <v>0</v>
      </c>
      <c r="P341">
        <f t="shared" si="81"/>
        <v>0</v>
      </c>
      <c r="Q341">
        <f t="shared" si="81"/>
        <v>0</v>
      </c>
      <c r="R341">
        <f t="shared" si="85"/>
        <v>100.77382821724734</v>
      </c>
      <c r="S341">
        <f t="shared" si="82"/>
        <v>-10.365190362706812</v>
      </c>
      <c r="T341">
        <f t="shared" si="86"/>
        <v>107.43717125515018</v>
      </c>
    </row>
    <row r="342" spans="1:20" x14ac:dyDescent="0.25">
      <c r="A342">
        <f t="shared" si="87"/>
        <v>964.49999999998499</v>
      </c>
      <c r="B342">
        <v>133</v>
      </c>
      <c r="C342">
        <f t="shared" si="78"/>
        <v>53.509335988168687</v>
      </c>
      <c r="D342">
        <f t="shared" si="79"/>
        <v>276.22449503291131</v>
      </c>
      <c r="E342">
        <f t="shared" si="83"/>
        <v>79.490664011831313</v>
      </c>
      <c r="F342">
        <f t="shared" si="84"/>
        <v>4.8892131250039571E-25</v>
      </c>
      <c r="G342">
        <f t="shared" si="84"/>
        <v>0</v>
      </c>
      <c r="H342">
        <f t="shared" si="84"/>
        <v>0</v>
      </c>
      <c r="I342">
        <f t="shared" si="84"/>
        <v>0</v>
      </c>
      <c r="J342">
        <f t="shared" si="80"/>
        <v>82.906427675084743</v>
      </c>
      <c r="K342">
        <f t="shared" si="80"/>
        <v>0</v>
      </c>
      <c r="L342">
        <f t="shared" si="80"/>
        <v>0</v>
      </c>
      <c r="M342">
        <f t="shared" si="80"/>
        <v>0</v>
      </c>
      <c r="N342">
        <f t="shared" si="81"/>
        <v>17.506235231600268</v>
      </c>
      <c r="O342">
        <f t="shared" si="81"/>
        <v>0</v>
      </c>
      <c r="P342">
        <f t="shared" si="81"/>
        <v>0</v>
      </c>
      <c r="Q342">
        <f t="shared" si="81"/>
        <v>0</v>
      </c>
      <c r="R342">
        <f t="shared" si="85"/>
        <v>100.41266290668501</v>
      </c>
      <c r="S342">
        <f t="shared" si="82"/>
        <v>-20.921998894853701</v>
      </c>
      <c r="T342">
        <f t="shared" si="86"/>
        <v>437.73003775625949</v>
      </c>
    </row>
    <row r="343" spans="1:20" x14ac:dyDescent="0.25">
      <c r="A343">
        <f t="shared" si="87"/>
        <v>964.54999999998495</v>
      </c>
      <c r="B343">
        <v>116</v>
      </c>
      <c r="C343">
        <f t="shared" si="78"/>
        <v>53.427309830877903</v>
      </c>
      <c r="D343">
        <f t="shared" si="79"/>
        <v>276.17449503291135</v>
      </c>
      <c r="E343">
        <f t="shared" si="83"/>
        <v>62.572690169122097</v>
      </c>
      <c r="F343">
        <f t="shared" si="84"/>
        <v>2.3799881105643349E-25</v>
      </c>
      <c r="G343">
        <f t="shared" si="84"/>
        <v>0</v>
      </c>
      <c r="H343">
        <f t="shared" si="84"/>
        <v>0</v>
      </c>
      <c r="I343">
        <f t="shared" si="84"/>
        <v>0</v>
      </c>
      <c r="J343">
        <f t="shared" si="80"/>
        <v>81.101368540396152</v>
      </c>
      <c r="K343">
        <f t="shared" si="80"/>
        <v>0</v>
      </c>
      <c r="L343">
        <f t="shared" si="80"/>
        <v>0</v>
      </c>
      <c r="M343">
        <f t="shared" si="80"/>
        <v>0</v>
      </c>
      <c r="N343">
        <f t="shared" si="81"/>
        <v>18.802326771817853</v>
      </c>
      <c r="O343">
        <f t="shared" si="81"/>
        <v>0</v>
      </c>
      <c r="P343">
        <f t="shared" si="81"/>
        <v>0</v>
      </c>
      <c r="Q343">
        <f t="shared" si="81"/>
        <v>0</v>
      </c>
      <c r="R343">
        <f t="shared" si="85"/>
        <v>99.903695312214012</v>
      </c>
      <c r="S343">
        <f t="shared" si="82"/>
        <v>-37.331005143091915</v>
      </c>
      <c r="T343">
        <f t="shared" si="86"/>
        <v>1393.6039449935549</v>
      </c>
    </row>
    <row r="344" spans="1:20" x14ac:dyDescent="0.25">
      <c r="A344">
        <f t="shared" si="87"/>
        <v>964.5999999999849</v>
      </c>
      <c r="B344">
        <v>116</v>
      </c>
      <c r="C344">
        <f t="shared" si="78"/>
        <v>53.345283673587119</v>
      </c>
      <c r="D344">
        <f t="shared" si="79"/>
        <v>276.1244950329114</v>
      </c>
      <c r="E344">
        <f t="shared" si="83"/>
        <v>62.654716326412881</v>
      </c>
      <c r="F344">
        <f t="shared" si="84"/>
        <v>1.1538097564512511E-25</v>
      </c>
      <c r="G344">
        <f t="shared" si="84"/>
        <v>0</v>
      </c>
      <c r="H344">
        <f t="shared" si="84"/>
        <v>0</v>
      </c>
      <c r="I344">
        <f t="shared" si="84"/>
        <v>0</v>
      </c>
      <c r="J344">
        <f t="shared" si="80"/>
        <v>79.117884685577692</v>
      </c>
      <c r="K344">
        <f t="shared" si="80"/>
        <v>0</v>
      </c>
      <c r="L344">
        <f t="shared" si="80"/>
        <v>0</v>
      </c>
      <c r="M344">
        <f t="shared" si="80"/>
        <v>0</v>
      </c>
      <c r="N344">
        <f t="shared" si="81"/>
        <v>20.138955244587091</v>
      </c>
      <c r="O344">
        <f t="shared" si="81"/>
        <v>0</v>
      </c>
      <c r="P344">
        <f t="shared" si="81"/>
        <v>0</v>
      </c>
      <c r="Q344">
        <f t="shared" si="81"/>
        <v>0</v>
      </c>
      <c r="R344">
        <f t="shared" si="85"/>
        <v>99.256839930164787</v>
      </c>
      <c r="S344">
        <f t="shared" si="82"/>
        <v>-36.602123603751906</v>
      </c>
      <c r="T344">
        <f t="shared" si="86"/>
        <v>1339.7154523043323</v>
      </c>
    </row>
    <row r="345" spans="1:20" x14ac:dyDescent="0.25">
      <c r="A345">
        <f t="shared" si="87"/>
        <v>964.64999999998486</v>
      </c>
      <c r="B345">
        <v>113</v>
      </c>
      <c r="C345">
        <f t="shared" si="78"/>
        <v>53.263257516296562</v>
      </c>
      <c r="D345">
        <f t="shared" si="79"/>
        <v>276.07449503291144</v>
      </c>
      <c r="E345">
        <f t="shared" si="83"/>
        <v>59.736742483703438</v>
      </c>
      <c r="F345">
        <f t="shared" si="84"/>
        <v>5.5707956440666122E-26</v>
      </c>
      <c r="G345">
        <f t="shared" si="84"/>
        <v>0</v>
      </c>
      <c r="H345">
        <f t="shared" si="84"/>
        <v>0</v>
      </c>
      <c r="I345">
        <f t="shared" si="84"/>
        <v>0</v>
      </c>
      <c r="J345">
        <f t="shared" si="80"/>
        <v>76.971093448407672</v>
      </c>
      <c r="K345">
        <f t="shared" si="80"/>
        <v>0</v>
      </c>
      <c r="L345">
        <f t="shared" si="80"/>
        <v>0</v>
      </c>
      <c r="M345">
        <f t="shared" si="80"/>
        <v>0</v>
      </c>
      <c r="N345">
        <f t="shared" si="81"/>
        <v>21.511405232272097</v>
      </c>
      <c r="O345">
        <f t="shared" si="81"/>
        <v>0</v>
      </c>
      <c r="P345">
        <f t="shared" si="81"/>
        <v>0</v>
      </c>
      <c r="Q345">
        <f t="shared" si="81"/>
        <v>0</v>
      </c>
      <c r="R345">
        <f t="shared" si="85"/>
        <v>98.482498680679768</v>
      </c>
      <c r="S345">
        <f t="shared" si="82"/>
        <v>-38.74575619697633</v>
      </c>
      <c r="T345">
        <f t="shared" si="86"/>
        <v>1501.2336232755297</v>
      </c>
    </row>
    <row r="346" spans="1:20" x14ac:dyDescent="0.25">
      <c r="A346">
        <f t="shared" si="87"/>
        <v>964.69999999998481</v>
      </c>
      <c r="B346">
        <v>127</v>
      </c>
      <c r="C346">
        <f t="shared" si="78"/>
        <v>53.181231359005778</v>
      </c>
      <c r="D346">
        <f t="shared" si="79"/>
        <v>276.02449503291149</v>
      </c>
      <c r="E346">
        <f t="shared" si="83"/>
        <v>73.818768640994222</v>
      </c>
      <c r="F346">
        <f t="shared" si="84"/>
        <v>2.6786985870718297E-26</v>
      </c>
      <c r="G346">
        <f t="shared" si="84"/>
        <v>0</v>
      </c>
      <c r="H346">
        <f t="shared" si="84"/>
        <v>0</v>
      </c>
      <c r="I346">
        <f t="shared" si="84"/>
        <v>0</v>
      </c>
      <c r="J346">
        <f t="shared" si="80"/>
        <v>74.67704926863108</v>
      </c>
      <c r="K346">
        <f t="shared" si="80"/>
        <v>0</v>
      </c>
      <c r="L346">
        <f t="shared" si="80"/>
        <v>0</v>
      </c>
      <c r="M346">
        <f t="shared" si="80"/>
        <v>0</v>
      </c>
      <c r="N346">
        <f t="shared" si="81"/>
        <v>22.914328279228975</v>
      </c>
      <c r="O346">
        <f t="shared" si="81"/>
        <v>0</v>
      </c>
      <c r="P346">
        <f t="shared" si="81"/>
        <v>0</v>
      </c>
      <c r="Q346">
        <f t="shared" si="81"/>
        <v>0</v>
      </c>
      <c r="R346">
        <f t="shared" si="85"/>
        <v>97.591377547860048</v>
      </c>
      <c r="S346">
        <f t="shared" si="82"/>
        <v>-23.772608906865827</v>
      </c>
      <c r="T346">
        <f t="shared" si="86"/>
        <v>565.13693423879647</v>
      </c>
    </row>
    <row r="347" spans="1:20" x14ac:dyDescent="0.25">
      <c r="A347">
        <f t="shared" si="87"/>
        <v>964.74999999998477</v>
      </c>
      <c r="B347">
        <v>140</v>
      </c>
      <c r="C347">
        <f t="shared" si="78"/>
        <v>53.099205201714994</v>
      </c>
      <c r="D347">
        <f t="shared" si="79"/>
        <v>275.97449503291153</v>
      </c>
      <c r="E347">
        <f t="shared" si="83"/>
        <v>86.900794798285006</v>
      </c>
      <c r="F347">
        <f t="shared" si="84"/>
        <v>1.2827855843499815E-26</v>
      </c>
      <c r="G347">
        <f t="shared" si="84"/>
        <v>0</v>
      </c>
      <c r="H347">
        <f t="shared" si="84"/>
        <v>0</v>
      </c>
      <c r="I347">
        <f t="shared" si="84"/>
        <v>0</v>
      </c>
      <c r="J347">
        <f t="shared" si="80"/>
        <v>72.252544566372933</v>
      </c>
      <c r="K347">
        <f t="shared" si="80"/>
        <v>0</v>
      </c>
      <c r="L347">
        <f t="shared" si="80"/>
        <v>0</v>
      </c>
      <c r="M347">
        <f t="shared" si="80"/>
        <v>0</v>
      </c>
      <c r="N347">
        <f t="shared" si="81"/>
        <v>24.341760439035983</v>
      </c>
      <c r="O347">
        <f t="shared" si="81"/>
        <v>0</v>
      </c>
      <c r="P347">
        <f t="shared" si="81"/>
        <v>0</v>
      </c>
      <c r="Q347">
        <f t="shared" si="81"/>
        <v>0</v>
      </c>
      <c r="R347">
        <f t="shared" si="85"/>
        <v>96.594305005408913</v>
      </c>
      <c r="S347">
        <f t="shared" si="82"/>
        <v>-9.6935102071239072</v>
      </c>
      <c r="T347">
        <f t="shared" si="86"/>
        <v>93.964140135615381</v>
      </c>
    </row>
    <row r="348" spans="1:20" x14ac:dyDescent="0.25">
      <c r="A348">
        <f t="shared" si="87"/>
        <v>964.79999999998472</v>
      </c>
      <c r="B348">
        <v>130</v>
      </c>
      <c r="C348">
        <f t="shared" si="78"/>
        <v>53.017179044424211</v>
      </c>
      <c r="D348">
        <f t="shared" si="79"/>
        <v>275.92449503291158</v>
      </c>
      <c r="E348">
        <f t="shared" si="83"/>
        <v>76.982820955575789</v>
      </c>
      <c r="F348">
        <f t="shared" si="84"/>
        <v>6.1179777593020839E-27</v>
      </c>
      <c r="G348">
        <f t="shared" si="84"/>
        <v>0</v>
      </c>
      <c r="H348">
        <f t="shared" si="84"/>
        <v>0</v>
      </c>
      <c r="I348">
        <f t="shared" si="84"/>
        <v>0</v>
      </c>
      <c r="J348">
        <f t="shared" si="80"/>
        <v>69.714906312832085</v>
      </c>
      <c r="K348">
        <f t="shared" si="80"/>
        <v>0</v>
      </c>
      <c r="L348">
        <f t="shared" si="80"/>
        <v>0</v>
      </c>
      <c r="M348">
        <f t="shared" si="80"/>
        <v>0</v>
      </c>
      <c r="N348">
        <f t="shared" si="81"/>
        <v>25.787149704311592</v>
      </c>
      <c r="O348">
        <f t="shared" si="81"/>
        <v>0</v>
      </c>
      <c r="P348">
        <f t="shared" si="81"/>
        <v>0</v>
      </c>
      <c r="Q348">
        <f t="shared" si="81"/>
        <v>0</v>
      </c>
      <c r="R348">
        <f t="shared" si="85"/>
        <v>95.502056017143673</v>
      </c>
      <c r="S348">
        <f t="shared" si="82"/>
        <v>-18.519235061567883</v>
      </c>
      <c r="T348">
        <f t="shared" si="86"/>
        <v>342.96206726560519</v>
      </c>
    </row>
    <row r="349" spans="1:20" x14ac:dyDescent="0.25">
      <c r="A349">
        <f t="shared" si="87"/>
        <v>964.84999999998468</v>
      </c>
      <c r="B349">
        <v>140</v>
      </c>
      <c r="C349">
        <f t="shared" si="78"/>
        <v>52.935152887133427</v>
      </c>
      <c r="D349">
        <f t="shared" si="79"/>
        <v>275.87449503291163</v>
      </c>
      <c r="E349">
        <f t="shared" si="83"/>
        <v>87.064847112866573</v>
      </c>
      <c r="F349">
        <f t="shared" si="84"/>
        <v>2.9059311330213265E-27</v>
      </c>
      <c r="G349">
        <f t="shared" si="84"/>
        <v>0</v>
      </c>
      <c r="H349">
        <f t="shared" si="84"/>
        <v>0</v>
      </c>
      <c r="I349">
        <f t="shared" si="84"/>
        <v>0</v>
      </c>
      <c r="J349">
        <f t="shared" si="80"/>
        <v>67.081791715780795</v>
      </c>
      <c r="K349">
        <f t="shared" si="80"/>
        <v>0</v>
      </c>
      <c r="L349">
        <f t="shared" si="80"/>
        <v>0</v>
      </c>
      <c r="M349">
        <f t="shared" si="80"/>
        <v>0</v>
      </c>
      <c r="N349">
        <f t="shared" si="81"/>
        <v>27.243393497256903</v>
      </c>
      <c r="O349">
        <f t="shared" si="81"/>
        <v>0</v>
      </c>
      <c r="P349">
        <f t="shared" si="81"/>
        <v>0</v>
      </c>
      <c r="Q349">
        <f t="shared" si="81"/>
        <v>0</v>
      </c>
      <c r="R349">
        <f t="shared" si="85"/>
        <v>94.325185213037699</v>
      </c>
      <c r="S349">
        <f t="shared" si="82"/>
        <v>-7.2603381001711256</v>
      </c>
      <c r="T349">
        <f t="shared" si="86"/>
        <v>52.712509328796472</v>
      </c>
    </row>
    <row r="350" spans="1:20" x14ac:dyDescent="0.25">
      <c r="A350">
        <f t="shared" si="87"/>
        <v>964.89999999998463</v>
      </c>
      <c r="B350">
        <v>115</v>
      </c>
      <c r="C350">
        <f t="shared" si="78"/>
        <v>52.853126729842643</v>
      </c>
      <c r="D350">
        <f t="shared" si="79"/>
        <v>275.82449503291167</v>
      </c>
      <c r="E350">
        <f t="shared" si="83"/>
        <v>62.146873270157357</v>
      </c>
      <c r="F350">
        <f t="shared" si="84"/>
        <v>1.3746316616787304E-27</v>
      </c>
      <c r="G350">
        <f t="shared" si="84"/>
        <v>0</v>
      </c>
      <c r="H350">
        <f t="shared" si="84"/>
        <v>0</v>
      </c>
      <c r="I350">
        <f t="shared" si="84"/>
        <v>0</v>
      </c>
      <c r="J350">
        <f t="shared" si="80"/>
        <v>64.370986352704094</v>
      </c>
      <c r="K350">
        <f t="shared" si="80"/>
        <v>0</v>
      </c>
      <c r="L350">
        <f t="shared" si="80"/>
        <v>0</v>
      </c>
      <c r="M350">
        <f t="shared" si="80"/>
        <v>0</v>
      </c>
      <c r="N350">
        <f t="shared" si="81"/>
        <v>28.702886211447783</v>
      </c>
      <c r="O350">
        <f t="shared" si="81"/>
        <v>0</v>
      </c>
      <c r="P350">
        <f t="shared" si="81"/>
        <v>0</v>
      </c>
      <c r="Q350">
        <f t="shared" si="81"/>
        <v>0</v>
      </c>
      <c r="R350">
        <f t="shared" si="85"/>
        <v>93.073872564151884</v>
      </c>
      <c r="S350">
        <f t="shared" si="82"/>
        <v>-30.926999293994527</v>
      </c>
      <c r="T350">
        <f t="shared" si="86"/>
        <v>956.47928533073798</v>
      </c>
    </row>
    <row r="351" spans="1:20" x14ac:dyDescent="0.25">
      <c r="A351">
        <f t="shared" si="87"/>
        <v>964.94999999998458</v>
      </c>
      <c r="B351">
        <v>125</v>
      </c>
      <c r="C351">
        <f t="shared" si="78"/>
        <v>52.771100572552086</v>
      </c>
      <c r="D351">
        <f t="shared" si="79"/>
        <v>275.77449503291172</v>
      </c>
      <c r="E351">
        <f t="shared" si="83"/>
        <v>72.228899427447914</v>
      </c>
      <c r="F351">
        <f t="shared" si="84"/>
        <v>6.4760615615905811E-28</v>
      </c>
      <c r="G351">
        <f t="shared" si="84"/>
        <v>0</v>
      </c>
      <c r="H351">
        <f t="shared" si="84"/>
        <v>0</v>
      </c>
      <c r="I351">
        <f t="shared" si="84"/>
        <v>0</v>
      </c>
      <c r="J351">
        <f t="shared" si="80"/>
        <v>61.600207925829189</v>
      </c>
      <c r="K351">
        <f t="shared" si="80"/>
        <v>0</v>
      </c>
      <c r="L351">
        <f t="shared" si="80"/>
        <v>0</v>
      </c>
      <c r="M351">
        <f t="shared" si="80"/>
        <v>0</v>
      </c>
      <c r="N351">
        <f t="shared" si="81"/>
        <v>30.157576596340888</v>
      </c>
      <c r="O351">
        <f t="shared" si="81"/>
        <v>0</v>
      </c>
      <c r="P351">
        <f t="shared" si="81"/>
        <v>0</v>
      </c>
      <c r="Q351">
        <f t="shared" si="81"/>
        <v>0</v>
      </c>
      <c r="R351">
        <f t="shared" si="85"/>
        <v>91.757784522170084</v>
      </c>
      <c r="S351">
        <f t="shared" si="82"/>
        <v>-19.52888509472217</v>
      </c>
      <c r="T351">
        <f t="shared" si="86"/>
        <v>381.37735304286173</v>
      </c>
    </row>
    <row r="352" spans="1:20" x14ac:dyDescent="0.25">
      <c r="A352">
        <f t="shared" si="87"/>
        <v>964.99999999998454</v>
      </c>
      <c r="B352">
        <v>112</v>
      </c>
      <c r="C352">
        <f t="shared" si="78"/>
        <v>52.689074415261302</v>
      </c>
      <c r="D352">
        <f t="shared" si="79"/>
        <v>275.72449503291176</v>
      </c>
      <c r="E352">
        <f t="shared" si="83"/>
        <v>59.310925584738698</v>
      </c>
      <c r="F352">
        <f t="shared" si="84"/>
        <v>3.0384996818235729E-28</v>
      </c>
      <c r="G352">
        <f t="shared" si="84"/>
        <v>0</v>
      </c>
      <c r="H352">
        <f t="shared" si="84"/>
        <v>0</v>
      </c>
      <c r="I352">
        <f t="shared" si="84"/>
        <v>0</v>
      </c>
      <c r="J352">
        <f t="shared" si="80"/>
        <v>58.786918591982634</v>
      </c>
      <c r="K352">
        <f t="shared" si="80"/>
        <v>0</v>
      </c>
      <c r="L352">
        <f t="shared" si="80"/>
        <v>0</v>
      </c>
      <c r="M352">
        <f t="shared" si="80"/>
        <v>0</v>
      </c>
      <c r="N352">
        <f t="shared" ref="N352:Q371" si="88">N$5*EXP(-(($D352-N$6)^2)/(2*N$7^2))</f>
        <v>31.599034569798437</v>
      </c>
      <c r="O352">
        <f t="shared" si="88"/>
        <v>0</v>
      </c>
      <c r="P352">
        <f t="shared" si="88"/>
        <v>0</v>
      </c>
      <c r="Q352">
        <f t="shared" si="88"/>
        <v>0</v>
      </c>
      <c r="R352">
        <f t="shared" si="85"/>
        <v>90.385953161781075</v>
      </c>
      <c r="S352">
        <f t="shared" si="82"/>
        <v>-31.075027577042377</v>
      </c>
      <c r="T352">
        <f t="shared" si="86"/>
        <v>965.65733891394427</v>
      </c>
    </row>
    <row r="353" spans="1:20" x14ac:dyDescent="0.25">
      <c r="A353">
        <f t="shared" si="87"/>
        <v>965.04999999998449</v>
      </c>
      <c r="B353">
        <v>120</v>
      </c>
      <c r="C353">
        <f t="shared" si="78"/>
        <v>52.607048257970519</v>
      </c>
      <c r="D353">
        <f t="shared" si="79"/>
        <v>275.67449503291181</v>
      </c>
      <c r="E353">
        <f t="shared" si="83"/>
        <v>67.392951742029481</v>
      </c>
      <c r="F353">
        <f t="shared" si="84"/>
        <v>1.4198125896653738E-28</v>
      </c>
      <c r="G353">
        <f t="shared" si="84"/>
        <v>0</v>
      </c>
      <c r="H353">
        <f t="shared" si="84"/>
        <v>0</v>
      </c>
      <c r="I353">
        <f t="shared" si="84"/>
        <v>0</v>
      </c>
      <c r="J353">
        <f t="shared" si="80"/>
        <v>55.948148543801885</v>
      </c>
      <c r="K353">
        <f t="shared" si="80"/>
        <v>0</v>
      </c>
      <c r="L353">
        <f t="shared" si="80"/>
        <v>0</v>
      </c>
      <c r="M353">
        <f t="shared" si="80"/>
        <v>0</v>
      </c>
      <c r="N353">
        <f t="shared" si="88"/>
        <v>33.018526835493311</v>
      </c>
      <c r="O353">
        <f t="shared" si="88"/>
        <v>0</v>
      </c>
      <c r="P353">
        <f t="shared" si="88"/>
        <v>0</v>
      </c>
      <c r="Q353">
        <f t="shared" si="88"/>
        <v>0</v>
      </c>
      <c r="R353">
        <f t="shared" si="85"/>
        <v>88.966675379295197</v>
      </c>
      <c r="S353">
        <f t="shared" si="82"/>
        <v>-21.573723637265715</v>
      </c>
      <c r="T353">
        <f t="shared" si="86"/>
        <v>465.42555157711746</v>
      </c>
    </row>
    <row r="354" spans="1:20" x14ac:dyDescent="0.25">
      <c r="A354">
        <f t="shared" si="87"/>
        <v>965.09999999998445</v>
      </c>
      <c r="B354">
        <v>113</v>
      </c>
      <c r="C354">
        <f t="shared" si="78"/>
        <v>52.525022100679735</v>
      </c>
      <c r="D354">
        <f t="shared" si="79"/>
        <v>275.62449503291185</v>
      </c>
      <c r="E354">
        <f t="shared" si="83"/>
        <v>60.474977899320265</v>
      </c>
      <c r="F354">
        <f t="shared" si="84"/>
        <v>6.6073368967294451E-29</v>
      </c>
      <c r="G354">
        <f t="shared" si="84"/>
        <v>0</v>
      </c>
      <c r="H354">
        <f t="shared" si="84"/>
        <v>0</v>
      </c>
      <c r="I354">
        <f t="shared" si="84"/>
        <v>0</v>
      </c>
      <c r="J354">
        <f t="shared" si="80"/>
        <v>53.100333196142891</v>
      </c>
      <c r="K354">
        <f t="shared" si="80"/>
        <v>0</v>
      </c>
      <c r="L354">
        <f t="shared" si="80"/>
        <v>0</v>
      </c>
      <c r="M354">
        <f t="shared" si="80"/>
        <v>0</v>
      </c>
      <c r="N354">
        <f t="shared" si="88"/>
        <v>34.407100476474717</v>
      </c>
      <c r="O354">
        <f t="shared" si="88"/>
        <v>0</v>
      </c>
      <c r="P354">
        <f t="shared" si="88"/>
        <v>0</v>
      </c>
      <c r="Q354">
        <f t="shared" si="88"/>
        <v>0</v>
      </c>
      <c r="R354">
        <f t="shared" si="85"/>
        <v>87.507433672617609</v>
      </c>
      <c r="S354">
        <f t="shared" si="82"/>
        <v>-27.032455773297343</v>
      </c>
      <c r="T354">
        <f t="shared" si="86"/>
        <v>730.75366513527683</v>
      </c>
    </row>
    <row r="355" spans="1:20" x14ac:dyDescent="0.25">
      <c r="A355">
        <f t="shared" si="87"/>
        <v>965.1499999999844</v>
      </c>
      <c r="B355">
        <v>118</v>
      </c>
      <c r="C355">
        <f t="shared" si="78"/>
        <v>52.442995943388951</v>
      </c>
      <c r="D355">
        <f t="shared" si="79"/>
        <v>275.5744950329119</v>
      </c>
      <c r="E355">
        <f t="shared" si="83"/>
        <v>65.557004056611049</v>
      </c>
      <c r="F355">
        <f t="shared" si="84"/>
        <v>3.0622841090565838E-29</v>
      </c>
      <c r="G355">
        <f t="shared" si="84"/>
        <v>0</v>
      </c>
      <c r="H355">
        <f t="shared" si="84"/>
        <v>0</v>
      </c>
      <c r="I355">
        <f t="shared" si="84"/>
        <v>0</v>
      </c>
      <c r="J355">
        <f t="shared" si="80"/>
        <v>50.259165972271695</v>
      </c>
      <c r="K355">
        <f t="shared" si="80"/>
        <v>0</v>
      </c>
      <c r="L355">
        <f t="shared" si="80"/>
        <v>0</v>
      </c>
      <c r="M355">
        <f t="shared" si="80"/>
        <v>0</v>
      </c>
      <c r="N355">
        <f t="shared" si="88"/>
        <v>35.755673498797627</v>
      </c>
      <c r="O355">
        <f t="shared" si="88"/>
        <v>0</v>
      </c>
      <c r="P355">
        <f t="shared" si="88"/>
        <v>0</v>
      </c>
      <c r="Q355">
        <f t="shared" si="88"/>
        <v>0</v>
      </c>
      <c r="R355">
        <f t="shared" si="85"/>
        <v>86.014839471069322</v>
      </c>
      <c r="S355">
        <f t="shared" si="82"/>
        <v>-20.457835414458273</v>
      </c>
      <c r="T355">
        <f t="shared" si="86"/>
        <v>418.52302984506309</v>
      </c>
    </row>
    <row r="356" spans="1:20" x14ac:dyDescent="0.25">
      <c r="A356">
        <f t="shared" si="87"/>
        <v>965.19999999998436</v>
      </c>
      <c r="B356">
        <v>109</v>
      </c>
      <c r="C356">
        <f t="shared" si="78"/>
        <v>52.360969786098167</v>
      </c>
      <c r="D356">
        <f t="shared" si="79"/>
        <v>275.52449503291194</v>
      </c>
      <c r="E356">
        <f t="shared" si="83"/>
        <v>56.639030213901833</v>
      </c>
      <c r="F356">
        <f t="shared" si="84"/>
        <v>1.4134749330892865E-29</v>
      </c>
      <c r="G356">
        <f t="shared" si="84"/>
        <v>0</v>
      </c>
      <c r="H356">
        <f t="shared" si="84"/>
        <v>0</v>
      </c>
      <c r="I356">
        <f t="shared" si="84"/>
        <v>0</v>
      </c>
      <c r="J356">
        <f t="shared" si="80"/>
        <v>47.439468298874715</v>
      </c>
      <c r="K356">
        <f t="shared" si="80"/>
        <v>0</v>
      </c>
      <c r="L356">
        <f t="shared" si="80"/>
        <v>0</v>
      </c>
      <c r="M356">
        <f t="shared" si="80"/>
        <v>0</v>
      </c>
      <c r="N356">
        <f t="shared" si="88"/>
        <v>37.055131115329267</v>
      </c>
      <c r="O356">
        <f t="shared" si="88"/>
        <v>0</v>
      </c>
      <c r="P356">
        <f t="shared" si="88"/>
        <v>0</v>
      </c>
      <c r="Q356">
        <f t="shared" si="88"/>
        <v>0</v>
      </c>
      <c r="R356">
        <f t="shared" si="85"/>
        <v>84.494599414203975</v>
      </c>
      <c r="S356">
        <f t="shared" si="82"/>
        <v>-27.855569200302142</v>
      </c>
      <c r="T356">
        <f t="shared" si="86"/>
        <v>775.93273547282126</v>
      </c>
    </row>
    <row r="357" spans="1:20" x14ac:dyDescent="0.25">
      <c r="A357">
        <f t="shared" si="87"/>
        <v>965.24999999998431</v>
      </c>
      <c r="B357">
        <v>112</v>
      </c>
      <c r="C357">
        <f t="shared" si="78"/>
        <v>52.27894362880761</v>
      </c>
      <c r="D357">
        <f t="shared" si="79"/>
        <v>275.47449503291199</v>
      </c>
      <c r="E357">
        <f t="shared" si="83"/>
        <v>59.72105637119239</v>
      </c>
      <c r="F357">
        <f t="shared" si="84"/>
        <v>6.497620498069283E-30</v>
      </c>
      <c r="G357">
        <f t="shared" si="84"/>
        <v>0</v>
      </c>
      <c r="H357">
        <f t="shared" si="84"/>
        <v>0</v>
      </c>
      <c r="I357">
        <f t="shared" si="84"/>
        <v>0</v>
      </c>
      <c r="J357">
        <f t="shared" si="80"/>
        <v>44.655078017573473</v>
      </c>
      <c r="K357">
        <f t="shared" si="80"/>
        <v>0</v>
      </c>
      <c r="L357">
        <f t="shared" si="80"/>
        <v>0</v>
      </c>
      <c r="M357">
        <f t="shared" si="80"/>
        <v>0</v>
      </c>
      <c r="N357">
        <f t="shared" si="88"/>
        <v>38.296426394900244</v>
      </c>
      <c r="O357">
        <f t="shared" si="88"/>
        <v>0</v>
      </c>
      <c r="P357">
        <f t="shared" si="88"/>
        <v>0</v>
      </c>
      <c r="Q357">
        <f t="shared" si="88"/>
        <v>0</v>
      </c>
      <c r="R357">
        <f t="shared" si="85"/>
        <v>82.951504412473724</v>
      </c>
      <c r="S357">
        <f t="shared" si="82"/>
        <v>-23.230448041281335</v>
      </c>
      <c r="T357">
        <f t="shared" si="86"/>
        <v>539.65371619867176</v>
      </c>
    </row>
    <row r="358" spans="1:20" x14ac:dyDescent="0.25">
      <c r="A358">
        <f t="shared" si="87"/>
        <v>965.29999999998427</v>
      </c>
      <c r="B358">
        <v>125</v>
      </c>
      <c r="C358">
        <f t="shared" si="78"/>
        <v>52.196917471516826</v>
      </c>
      <c r="D358">
        <f t="shared" si="79"/>
        <v>275.42449503291203</v>
      </c>
      <c r="E358">
        <f t="shared" si="83"/>
        <v>72.803082528483174</v>
      </c>
      <c r="F358">
        <f t="shared" si="84"/>
        <v>2.9747068555147191E-30</v>
      </c>
      <c r="G358">
        <f t="shared" si="84"/>
        <v>0</v>
      </c>
      <c r="H358">
        <f t="shared" si="84"/>
        <v>0</v>
      </c>
      <c r="I358">
        <f t="shared" si="84"/>
        <v>0</v>
      </c>
      <c r="J358">
        <f t="shared" si="80"/>
        <v>41.918757013902216</v>
      </c>
      <c r="K358">
        <f t="shared" si="80"/>
        <v>0</v>
      </c>
      <c r="L358">
        <f t="shared" si="80"/>
        <v>0</v>
      </c>
      <c r="M358">
        <f t="shared" si="80"/>
        <v>0</v>
      </c>
      <c r="N358">
        <f t="shared" si="88"/>
        <v>39.470683760835463</v>
      </c>
      <c r="O358">
        <f t="shared" si="88"/>
        <v>0</v>
      </c>
      <c r="P358">
        <f t="shared" si="88"/>
        <v>0</v>
      </c>
      <c r="Q358">
        <f t="shared" si="88"/>
        <v>0</v>
      </c>
      <c r="R358">
        <f t="shared" si="85"/>
        <v>81.389440774737679</v>
      </c>
      <c r="S358">
        <f t="shared" si="82"/>
        <v>-8.5863582462545054</v>
      </c>
      <c r="T358">
        <f t="shared" si="86"/>
        <v>73.725547933022739</v>
      </c>
    </row>
    <row r="359" spans="1:20" x14ac:dyDescent="0.25">
      <c r="A359">
        <f t="shared" si="87"/>
        <v>965.34999999998422</v>
      </c>
      <c r="B359">
        <v>134</v>
      </c>
      <c r="C359">
        <f t="shared" si="78"/>
        <v>52.114891314226043</v>
      </c>
      <c r="D359">
        <f t="shared" si="79"/>
        <v>275.37449503291208</v>
      </c>
      <c r="E359">
        <f t="shared" si="83"/>
        <v>81.885108685773957</v>
      </c>
      <c r="F359">
        <f t="shared" si="84"/>
        <v>1.3563057637965471E-30</v>
      </c>
      <c r="G359">
        <f t="shared" si="84"/>
        <v>0</v>
      </c>
      <c r="H359">
        <f t="shared" si="84"/>
        <v>0</v>
      </c>
      <c r="I359">
        <f t="shared" si="84"/>
        <v>0</v>
      </c>
      <c r="J359">
        <f t="shared" si="80"/>
        <v>39.24211846263556</v>
      </c>
      <c r="K359">
        <f t="shared" si="80"/>
        <v>0</v>
      </c>
      <c r="L359">
        <f t="shared" si="80"/>
        <v>0</v>
      </c>
      <c r="M359">
        <f t="shared" si="80"/>
        <v>0</v>
      </c>
      <c r="N359">
        <f t="shared" si="88"/>
        <v>40.569303710089557</v>
      </c>
      <c r="O359">
        <f t="shared" si="88"/>
        <v>0</v>
      </c>
      <c r="P359">
        <f t="shared" si="88"/>
        <v>0</v>
      </c>
      <c r="Q359">
        <f t="shared" si="88"/>
        <v>0</v>
      </c>
      <c r="R359">
        <f t="shared" si="85"/>
        <v>79.811422172725116</v>
      </c>
      <c r="S359">
        <f t="shared" si="82"/>
        <v>2.0736865130488411</v>
      </c>
      <c r="T359">
        <f t="shared" si="86"/>
        <v>4.3001757544006614</v>
      </c>
    </row>
    <row r="360" spans="1:20" x14ac:dyDescent="0.25">
      <c r="A360">
        <f t="shared" si="87"/>
        <v>965.39999999998417</v>
      </c>
      <c r="B360">
        <v>94</v>
      </c>
      <c r="C360">
        <f t="shared" si="78"/>
        <v>52.032865156935259</v>
      </c>
      <c r="D360">
        <f t="shared" si="79"/>
        <v>275.32449503291213</v>
      </c>
      <c r="E360">
        <f t="shared" si="83"/>
        <v>41.967134843064741</v>
      </c>
      <c r="F360">
        <f t="shared" si="84"/>
        <v>6.158779297906014E-31</v>
      </c>
      <c r="G360">
        <f t="shared" si="84"/>
        <v>0</v>
      </c>
      <c r="H360">
        <f t="shared" si="84"/>
        <v>0</v>
      </c>
      <c r="I360">
        <f t="shared" si="84"/>
        <v>0</v>
      </c>
      <c r="J360">
        <f t="shared" si="80"/>
        <v>36.635573700310779</v>
      </c>
      <c r="K360">
        <f t="shared" si="80"/>
        <v>0</v>
      </c>
      <c r="L360">
        <f t="shared" si="80"/>
        <v>0</v>
      </c>
      <c r="M360">
        <f t="shared" si="80"/>
        <v>0</v>
      </c>
      <c r="N360">
        <f t="shared" si="88"/>
        <v>41.584067043622426</v>
      </c>
      <c r="O360">
        <f t="shared" si="88"/>
        <v>0</v>
      </c>
      <c r="P360">
        <f t="shared" si="88"/>
        <v>0</v>
      </c>
      <c r="Q360">
        <f t="shared" si="88"/>
        <v>0</v>
      </c>
      <c r="R360">
        <f t="shared" si="85"/>
        <v>78.219640743933212</v>
      </c>
      <c r="S360">
        <f t="shared" si="82"/>
        <v>-36.252505900868471</v>
      </c>
      <c r="T360">
        <f t="shared" si="86"/>
        <v>1314.2441840925032</v>
      </c>
    </row>
    <row r="361" spans="1:20" x14ac:dyDescent="0.25">
      <c r="A361">
        <f t="shared" si="87"/>
        <v>965.44999999998413</v>
      </c>
      <c r="B361">
        <v>98</v>
      </c>
      <c r="C361">
        <f t="shared" si="78"/>
        <v>51.950838999644475</v>
      </c>
      <c r="D361">
        <f t="shared" si="79"/>
        <v>275.27449503291217</v>
      </c>
      <c r="E361">
        <f t="shared" si="83"/>
        <v>46.049161000355525</v>
      </c>
      <c r="F361">
        <f t="shared" si="84"/>
        <v>2.785192878763719E-31</v>
      </c>
      <c r="G361">
        <f t="shared" si="84"/>
        <v>0</v>
      </c>
      <c r="H361">
        <f t="shared" si="84"/>
        <v>0</v>
      </c>
      <c r="I361">
        <f t="shared" si="84"/>
        <v>0</v>
      </c>
      <c r="J361">
        <f t="shared" si="80"/>
        <v>34.108298370251042</v>
      </c>
      <c r="K361">
        <f t="shared" si="80"/>
        <v>0</v>
      </c>
      <c r="L361">
        <f t="shared" si="80"/>
        <v>0</v>
      </c>
      <c r="M361">
        <f t="shared" si="80"/>
        <v>0</v>
      </c>
      <c r="N361">
        <f t="shared" si="88"/>
        <v>42.507236853423457</v>
      </c>
      <c r="O361">
        <f t="shared" si="88"/>
        <v>0</v>
      </c>
      <c r="P361">
        <f t="shared" si="88"/>
        <v>0</v>
      </c>
      <c r="Q361">
        <f t="shared" si="88"/>
        <v>0</v>
      </c>
      <c r="R361">
        <f t="shared" si="85"/>
        <v>76.615535223674499</v>
      </c>
      <c r="S361">
        <f t="shared" si="82"/>
        <v>-30.566374223318974</v>
      </c>
      <c r="T361">
        <f t="shared" si="86"/>
        <v>934.30323315997862</v>
      </c>
    </row>
    <row r="362" spans="1:20" x14ac:dyDescent="0.25">
      <c r="A362">
        <f t="shared" si="87"/>
        <v>965.49999999998408</v>
      </c>
      <c r="B362">
        <v>109</v>
      </c>
      <c r="C362">
        <f t="shared" si="78"/>
        <v>51.868812842353918</v>
      </c>
      <c r="D362">
        <f t="shared" si="79"/>
        <v>275.22449503291222</v>
      </c>
      <c r="E362">
        <f t="shared" si="83"/>
        <v>57.131187157646082</v>
      </c>
      <c r="F362">
        <f t="shared" si="84"/>
        <v>1.2544100124890277E-31</v>
      </c>
      <c r="G362">
        <f t="shared" si="84"/>
        <v>0</v>
      </c>
      <c r="H362">
        <f t="shared" si="84"/>
        <v>0</v>
      </c>
      <c r="I362">
        <f t="shared" si="84"/>
        <v>0</v>
      </c>
      <c r="J362">
        <f t="shared" si="80"/>
        <v>31.668217149745196</v>
      </c>
      <c r="K362">
        <f t="shared" si="80"/>
        <v>0</v>
      </c>
      <c r="L362">
        <f t="shared" si="80"/>
        <v>0</v>
      </c>
      <c r="M362">
        <f t="shared" si="80"/>
        <v>0</v>
      </c>
      <c r="N362">
        <f t="shared" si="88"/>
        <v>43.331656503991631</v>
      </c>
      <c r="O362">
        <f t="shared" si="88"/>
        <v>0</v>
      </c>
      <c r="P362">
        <f t="shared" si="88"/>
        <v>0</v>
      </c>
      <c r="Q362">
        <f t="shared" si="88"/>
        <v>0</v>
      </c>
      <c r="R362">
        <f t="shared" si="85"/>
        <v>74.999873653736827</v>
      </c>
      <c r="S362">
        <f t="shared" si="82"/>
        <v>-17.868686496090746</v>
      </c>
      <c r="T362">
        <f t="shared" si="86"/>
        <v>319.28995709557574</v>
      </c>
    </row>
    <row r="363" spans="1:20" x14ac:dyDescent="0.25">
      <c r="A363">
        <f t="shared" si="87"/>
        <v>965.54999999998404</v>
      </c>
      <c r="B363">
        <v>119</v>
      </c>
      <c r="C363">
        <f t="shared" si="78"/>
        <v>51.786786685063134</v>
      </c>
      <c r="D363">
        <f t="shared" si="79"/>
        <v>275.17449503291226</v>
      </c>
      <c r="E363">
        <f t="shared" si="83"/>
        <v>67.213213314936866</v>
      </c>
      <c r="F363">
        <f t="shared" si="84"/>
        <v>5.6266169277163132E-32</v>
      </c>
      <c r="G363">
        <f t="shared" si="84"/>
        <v>0</v>
      </c>
      <c r="H363">
        <f t="shared" si="84"/>
        <v>0</v>
      </c>
      <c r="I363">
        <f t="shared" si="84"/>
        <v>0</v>
      </c>
      <c r="J363">
        <f t="shared" si="80"/>
        <v>29.322006069414119</v>
      </c>
      <c r="K363">
        <f t="shared" si="80"/>
        <v>0</v>
      </c>
      <c r="L363">
        <f t="shared" si="80"/>
        <v>0</v>
      </c>
      <c r="M363">
        <f t="shared" si="80"/>
        <v>0</v>
      </c>
      <c r="N363">
        <f t="shared" si="88"/>
        <v>44.050841877391619</v>
      </c>
      <c r="O363">
        <f t="shared" si="88"/>
        <v>0</v>
      </c>
      <c r="P363">
        <f t="shared" si="88"/>
        <v>0</v>
      </c>
      <c r="Q363">
        <f t="shared" si="88"/>
        <v>0</v>
      </c>
      <c r="R363">
        <f t="shared" si="85"/>
        <v>73.372847946805734</v>
      </c>
      <c r="S363">
        <f t="shared" si="82"/>
        <v>-6.1596346318688688</v>
      </c>
      <c r="T363">
        <f t="shared" si="86"/>
        <v>37.941098798118333</v>
      </c>
    </row>
    <row r="364" spans="1:20" x14ac:dyDescent="0.25">
      <c r="A364">
        <f t="shared" si="87"/>
        <v>965.59999999998399</v>
      </c>
      <c r="B364">
        <v>124</v>
      </c>
      <c r="C364">
        <f t="shared" si="78"/>
        <v>51.704760527772351</v>
      </c>
      <c r="D364">
        <f t="shared" si="79"/>
        <v>275.12449503291231</v>
      </c>
      <c r="E364">
        <f t="shared" si="83"/>
        <v>72.295239472227649</v>
      </c>
      <c r="F364">
        <f t="shared" si="84"/>
        <v>2.5134994005283576E-32</v>
      </c>
      <c r="G364">
        <f t="shared" si="84"/>
        <v>0</v>
      </c>
      <c r="H364">
        <f t="shared" si="84"/>
        <v>0</v>
      </c>
      <c r="I364">
        <f t="shared" si="84"/>
        <v>0</v>
      </c>
      <c r="J364">
        <f t="shared" si="80"/>
        <v>27.075111175987466</v>
      </c>
      <c r="K364">
        <f t="shared" si="80"/>
        <v>0</v>
      </c>
      <c r="L364">
        <f t="shared" si="80"/>
        <v>0</v>
      </c>
      <c r="M364">
        <f t="shared" si="80"/>
        <v>0</v>
      </c>
      <c r="N364">
        <f t="shared" si="88"/>
        <v>44.659066221477119</v>
      </c>
      <c r="O364">
        <f t="shared" si="88"/>
        <v>0</v>
      </c>
      <c r="P364">
        <f t="shared" si="88"/>
        <v>0</v>
      </c>
      <c r="Q364">
        <f t="shared" si="88"/>
        <v>0</v>
      </c>
      <c r="R364">
        <f t="shared" si="85"/>
        <v>71.734177397464578</v>
      </c>
      <c r="S364">
        <f t="shared" si="82"/>
        <v>0.56106207476307191</v>
      </c>
      <c r="T364">
        <f t="shared" si="86"/>
        <v>0.31479065173744286</v>
      </c>
    </row>
    <row r="365" spans="1:20" x14ac:dyDescent="0.25">
      <c r="A365">
        <f t="shared" si="87"/>
        <v>965.64999999998395</v>
      </c>
      <c r="B365">
        <v>94</v>
      </c>
      <c r="C365">
        <f t="shared" si="78"/>
        <v>51.622734370481567</v>
      </c>
      <c r="D365">
        <f t="shared" si="79"/>
        <v>275.07449503291235</v>
      </c>
      <c r="E365">
        <f t="shared" si="83"/>
        <v>42.377265629518433</v>
      </c>
      <c r="F365">
        <f t="shared" si="84"/>
        <v>1.1182369135211904E-32</v>
      </c>
      <c r="G365">
        <f t="shared" si="84"/>
        <v>0</v>
      </c>
      <c r="H365">
        <f t="shared" si="84"/>
        <v>0</v>
      </c>
      <c r="I365">
        <f t="shared" si="84"/>
        <v>0</v>
      </c>
      <c r="J365">
        <f t="shared" si="80"/>
        <v>24.931782075126371</v>
      </c>
      <c r="K365">
        <f t="shared" si="80"/>
        <v>0</v>
      </c>
      <c r="L365">
        <f t="shared" si="80"/>
        <v>0</v>
      </c>
      <c r="M365">
        <f t="shared" si="80"/>
        <v>0</v>
      </c>
      <c r="N365">
        <f t="shared" si="88"/>
        <v>45.151436049669648</v>
      </c>
      <c r="O365">
        <f t="shared" si="88"/>
        <v>0</v>
      </c>
      <c r="P365">
        <f t="shared" si="88"/>
        <v>0</v>
      </c>
      <c r="Q365">
        <f t="shared" si="88"/>
        <v>0</v>
      </c>
      <c r="R365">
        <f t="shared" si="85"/>
        <v>70.083218124796019</v>
      </c>
      <c r="S365">
        <f t="shared" si="82"/>
        <v>-27.705952495277586</v>
      </c>
      <c r="T365">
        <f t="shared" si="86"/>
        <v>767.61980367057834</v>
      </c>
    </row>
    <row r="366" spans="1:20" x14ac:dyDescent="0.25">
      <c r="A366">
        <f t="shared" si="87"/>
        <v>965.6999999999839</v>
      </c>
      <c r="B366">
        <v>99</v>
      </c>
      <c r="C366">
        <f t="shared" si="78"/>
        <v>51.540708213190783</v>
      </c>
      <c r="D366">
        <f t="shared" si="79"/>
        <v>275.0244950329124</v>
      </c>
      <c r="E366">
        <f t="shared" si="83"/>
        <v>47.459291786809217</v>
      </c>
      <c r="F366">
        <f t="shared" si="84"/>
        <v>4.9546440987267377E-33</v>
      </c>
      <c r="G366">
        <f t="shared" si="84"/>
        <v>0</v>
      </c>
      <c r="H366">
        <f t="shared" si="84"/>
        <v>0</v>
      </c>
      <c r="I366">
        <f t="shared" si="84"/>
        <v>0</v>
      </c>
      <c r="J366">
        <f t="shared" si="80"/>
        <v>22.895118722551558</v>
      </c>
      <c r="K366">
        <f t="shared" si="80"/>
        <v>0</v>
      </c>
      <c r="L366">
        <f t="shared" si="80"/>
        <v>0</v>
      </c>
      <c r="M366">
        <f t="shared" si="80"/>
        <v>0</v>
      </c>
      <c r="N366">
        <f t="shared" si="88"/>
        <v>45.523956685891676</v>
      </c>
      <c r="O366">
        <f t="shared" si="88"/>
        <v>0</v>
      </c>
      <c r="P366">
        <f t="shared" si="88"/>
        <v>0</v>
      </c>
      <c r="Q366">
        <f t="shared" si="88"/>
        <v>0</v>
      </c>
      <c r="R366">
        <f t="shared" si="85"/>
        <v>68.419075408443234</v>
      </c>
      <c r="S366">
        <f t="shared" si="82"/>
        <v>-20.959783621634017</v>
      </c>
      <c r="T366">
        <f t="shared" si="86"/>
        <v>439.3125294657176</v>
      </c>
    </row>
    <row r="367" spans="1:20" x14ac:dyDescent="0.25">
      <c r="A367">
        <f t="shared" si="87"/>
        <v>965.74999999998386</v>
      </c>
      <c r="B367">
        <v>108</v>
      </c>
      <c r="C367">
        <f t="shared" si="78"/>
        <v>51.458682055899999</v>
      </c>
      <c r="D367">
        <f t="shared" si="79"/>
        <v>274.97449503291244</v>
      </c>
      <c r="E367">
        <f t="shared" si="83"/>
        <v>56.541317944100001</v>
      </c>
      <c r="F367">
        <f t="shared" si="84"/>
        <v>2.1863249152613845E-33</v>
      </c>
      <c r="G367">
        <f t="shared" si="84"/>
        <v>0</v>
      </c>
      <c r="H367">
        <f t="shared" si="84"/>
        <v>0</v>
      </c>
      <c r="I367">
        <f t="shared" si="84"/>
        <v>0</v>
      </c>
      <c r="J367">
        <f t="shared" si="80"/>
        <v>20.967129710209385</v>
      </c>
      <c r="K367">
        <f t="shared" si="80"/>
        <v>0</v>
      </c>
      <c r="L367">
        <f t="shared" si="80"/>
        <v>0</v>
      </c>
      <c r="M367">
        <f t="shared" si="80"/>
        <v>0</v>
      </c>
      <c r="N367">
        <f t="shared" si="88"/>
        <v>45.773586226923058</v>
      </c>
      <c r="O367">
        <f t="shared" si="88"/>
        <v>0</v>
      </c>
      <c r="P367">
        <f t="shared" si="88"/>
        <v>0</v>
      </c>
      <c r="Q367">
        <f t="shared" si="88"/>
        <v>0</v>
      </c>
      <c r="R367">
        <f t="shared" si="85"/>
        <v>66.74071593713245</v>
      </c>
      <c r="S367">
        <f t="shared" si="82"/>
        <v>-10.199397993032449</v>
      </c>
      <c r="T367">
        <f t="shared" si="86"/>
        <v>104.02771942027434</v>
      </c>
    </row>
    <row r="368" spans="1:20" x14ac:dyDescent="0.25">
      <c r="A368">
        <f t="shared" si="87"/>
        <v>965.79999999998381</v>
      </c>
      <c r="B368">
        <v>113</v>
      </c>
      <c r="C368">
        <f t="shared" si="78"/>
        <v>51.376655898609442</v>
      </c>
      <c r="D368">
        <f t="shared" si="79"/>
        <v>274.92449503291249</v>
      </c>
      <c r="E368">
        <f t="shared" si="83"/>
        <v>61.623344101390558</v>
      </c>
      <c r="F368">
        <f t="shared" si="84"/>
        <v>9.608167048758035E-34</v>
      </c>
      <c r="G368">
        <f t="shared" si="84"/>
        <v>0</v>
      </c>
      <c r="H368">
        <f t="shared" si="84"/>
        <v>0</v>
      </c>
      <c r="I368">
        <f t="shared" si="84"/>
        <v>0</v>
      </c>
      <c r="J368">
        <f t="shared" si="80"/>
        <v>19.148800218886109</v>
      </c>
      <c r="K368">
        <f t="shared" si="80"/>
        <v>0</v>
      </c>
      <c r="L368">
        <f t="shared" si="80"/>
        <v>0</v>
      </c>
      <c r="M368">
        <f t="shared" si="80"/>
        <v>0</v>
      </c>
      <c r="N368">
        <f t="shared" si="88"/>
        <v>45.898276902654878</v>
      </c>
      <c r="O368">
        <f t="shared" si="88"/>
        <v>0</v>
      </c>
      <c r="P368">
        <f t="shared" si="88"/>
        <v>0</v>
      </c>
      <c r="Q368">
        <f t="shared" si="88"/>
        <v>0</v>
      </c>
      <c r="R368">
        <f t="shared" si="85"/>
        <v>65.04707712154098</v>
      </c>
      <c r="S368">
        <f t="shared" si="82"/>
        <v>-3.4237330201504221</v>
      </c>
      <c r="T368">
        <f t="shared" si="86"/>
        <v>11.721947793268331</v>
      </c>
    </row>
    <row r="369" spans="1:20" x14ac:dyDescent="0.25">
      <c r="A369">
        <f t="shared" si="87"/>
        <v>965.84999999998377</v>
      </c>
      <c r="B369">
        <v>108</v>
      </c>
      <c r="C369">
        <f t="shared" si="78"/>
        <v>51.294629741318658</v>
      </c>
      <c r="D369">
        <f t="shared" si="79"/>
        <v>274.87449503291253</v>
      </c>
      <c r="E369">
        <f t="shared" si="83"/>
        <v>56.705370258681342</v>
      </c>
      <c r="F369">
        <f t="shared" si="84"/>
        <v>4.2052322581576863E-34</v>
      </c>
      <c r="G369">
        <f t="shared" si="84"/>
        <v>0</v>
      </c>
      <c r="H369">
        <f t="shared" si="84"/>
        <v>0</v>
      </c>
      <c r="I369">
        <f t="shared" si="84"/>
        <v>0</v>
      </c>
      <c r="J369">
        <f t="shared" si="80"/>
        <v>17.440167777750798</v>
      </c>
      <c r="K369">
        <f t="shared" si="80"/>
        <v>0</v>
      </c>
      <c r="L369">
        <f t="shared" si="80"/>
        <v>0</v>
      </c>
      <c r="M369">
        <f t="shared" si="80"/>
        <v>0</v>
      </c>
      <c r="N369">
        <f t="shared" si="88"/>
        <v>45.897003047659886</v>
      </c>
      <c r="O369">
        <f t="shared" si="88"/>
        <v>0</v>
      </c>
      <c r="P369">
        <f t="shared" si="88"/>
        <v>0</v>
      </c>
      <c r="Q369">
        <f t="shared" si="88"/>
        <v>0</v>
      </c>
      <c r="R369">
        <f t="shared" si="85"/>
        <v>63.337170825410681</v>
      </c>
      <c r="S369">
        <f t="shared" si="82"/>
        <v>-6.6318005667293392</v>
      </c>
      <c r="T369">
        <f t="shared" si="86"/>
        <v>43.980778756871587</v>
      </c>
    </row>
    <row r="370" spans="1:20" x14ac:dyDescent="0.25">
      <c r="A370">
        <f t="shared" si="87"/>
        <v>965.89999999998372</v>
      </c>
      <c r="B370">
        <v>126</v>
      </c>
      <c r="C370">
        <f t="shared" si="78"/>
        <v>51.212603584027875</v>
      </c>
      <c r="D370">
        <f t="shared" si="79"/>
        <v>274.82449503291258</v>
      </c>
      <c r="E370">
        <f t="shared" si="83"/>
        <v>74.787396415972125</v>
      </c>
      <c r="F370">
        <f t="shared" si="84"/>
        <v>1.8330023855161055E-34</v>
      </c>
      <c r="G370">
        <f t="shared" si="84"/>
        <v>0</v>
      </c>
      <c r="H370">
        <f t="shared" si="84"/>
        <v>0</v>
      </c>
      <c r="I370">
        <f t="shared" si="84"/>
        <v>0</v>
      </c>
      <c r="J370">
        <f t="shared" si="80"/>
        <v>15.840403981940092</v>
      </c>
      <c r="K370">
        <f t="shared" si="80"/>
        <v>0</v>
      </c>
      <c r="L370">
        <f t="shared" si="80"/>
        <v>0</v>
      </c>
      <c r="M370">
        <f t="shared" si="80"/>
        <v>0</v>
      </c>
      <c r="N370">
        <f t="shared" si="88"/>
        <v>45.76977514966012</v>
      </c>
      <c r="O370">
        <f t="shared" si="88"/>
        <v>0</v>
      </c>
      <c r="P370">
        <f t="shared" si="88"/>
        <v>0</v>
      </c>
      <c r="Q370">
        <f t="shared" si="88"/>
        <v>0</v>
      </c>
      <c r="R370">
        <f t="shared" si="85"/>
        <v>61.610179131600212</v>
      </c>
      <c r="S370">
        <f t="shared" si="82"/>
        <v>13.177217284371913</v>
      </c>
      <c r="T370">
        <f t="shared" si="86"/>
        <v>173.6390553595499</v>
      </c>
    </row>
    <row r="371" spans="1:20" x14ac:dyDescent="0.25">
      <c r="A371">
        <f t="shared" si="87"/>
        <v>965.94999999998367</v>
      </c>
      <c r="B371">
        <v>108</v>
      </c>
      <c r="C371">
        <f t="shared" si="78"/>
        <v>51.130577426737091</v>
      </c>
      <c r="D371">
        <f t="shared" si="79"/>
        <v>274.77449503291263</v>
      </c>
      <c r="E371">
        <f t="shared" si="83"/>
        <v>56.869422573262909</v>
      </c>
      <c r="F371">
        <f t="shared" si="84"/>
        <v>7.9571890079004818E-35</v>
      </c>
      <c r="G371">
        <f t="shared" si="84"/>
        <v>0</v>
      </c>
      <c r="H371">
        <f t="shared" si="84"/>
        <v>0</v>
      </c>
      <c r="I371">
        <f t="shared" si="84"/>
        <v>0</v>
      </c>
      <c r="J371">
        <f t="shared" si="80"/>
        <v>14.34790036779914</v>
      </c>
      <c r="K371">
        <f t="shared" si="80"/>
        <v>0</v>
      </c>
      <c r="L371">
        <f t="shared" si="80"/>
        <v>0</v>
      </c>
      <c r="M371">
        <f t="shared" si="80"/>
        <v>0</v>
      </c>
      <c r="N371">
        <f t="shared" si="88"/>
        <v>45.517639705748486</v>
      </c>
      <c r="O371">
        <f t="shared" si="88"/>
        <v>0</v>
      </c>
      <c r="P371">
        <f t="shared" si="88"/>
        <v>0</v>
      </c>
      <c r="Q371">
        <f t="shared" si="88"/>
        <v>0</v>
      </c>
      <c r="R371">
        <f t="shared" si="85"/>
        <v>59.865540073547628</v>
      </c>
      <c r="S371">
        <f t="shared" si="82"/>
        <v>-2.9961175002847185</v>
      </c>
      <c r="T371">
        <f t="shared" si="86"/>
        <v>8.9767200755123504</v>
      </c>
    </row>
    <row r="372" spans="1:20" x14ac:dyDescent="0.25">
      <c r="A372">
        <f t="shared" si="87"/>
        <v>965.99999999998363</v>
      </c>
      <c r="B372">
        <v>109</v>
      </c>
      <c r="C372">
        <f t="shared" si="78"/>
        <v>51.048551269446307</v>
      </c>
      <c r="D372">
        <f t="shared" si="79"/>
        <v>274.72449503291267</v>
      </c>
      <c r="E372">
        <f t="shared" si="83"/>
        <v>57.951448730553693</v>
      </c>
      <c r="F372">
        <f t="shared" si="84"/>
        <v>3.4401701149978527E-35</v>
      </c>
      <c r="G372">
        <f t="shared" si="84"/>
        <v>0</v>
      </c>
      <c r="H372">
        <f t="shared" si="84"/>
        <v>0</v>
      </c>
      <c r="I372">
        <f t="shared" si="84"/>
        <v>0</v>
      </c>
      <c r="J372">
        <f t="shared" si="80"/>
        <v>12.960356727391567</v>
      </c>
      <c r="K372">
        <f t="shared" si="80"/>
        <v>0</v>
      </c>
      <c r="L372">
        <f t="shared" si="80"/>
        <v>0</v>
      </c>
      <c r="M372">
        <f t="shared" si="80"/>
        <v>0</v>
      </c>
      <c r="N372">
        <f t="shared" ref="N372:Q391" si="89">N$5*EXP(-(($D372-N$6)^2)/(2*N$7^2))</f>
        <v>45.142664889121427</v>
      </c>
      <c r="O372">
        <f t="shared" si="89"/>
        <v>0</v>
      </c>
      <c r="P372">
        <f t="shared" si="89"/>
        <v>0</v>
      </c>
      <c r="Q372">
        <f t="shared" si="89"/>
        <v>0</v>
      </c>
      <c r="R372">
        <f t="shared" si="85"/>
        <v>58.10302161651299</v>
      </c>
      <c r="S372">
        <f t="shared" si="82"/>
        <v>-0.15157288595929685</v>
      </c>
      <c r="T372">
        <f t="shared" si="86"/>
        <v>2.297433975803001E-2</v>
      </c>
    </row>
    <row r="373" spans="1:20" x14ac:dyDescent="0.25">
      <c r="A373">
        <f t="shared" si="87"/>
        <v>966.04999999998358</v>
      </c>
      <c r="B373">
        <v>113</v>
      </c>
      <c r="C373">
        <f t="shared" si="78"/>
        <v>50.966525112155523</v>
      </c>
      <c r="D373">
        <f t="shared" si="79"/>
        <v>274.67449503291272</v>
      </c>
      <c r="E373">
        <f t="shared" si="83"/>
        <v>62.033474887844477</v>
      </c>
      <c r="F373">
        <f t="shared" si="84"/>
        <v>1.481234314588932E-35</v>
      </c>
      <c r="G373">
        <f t="shared" si="84"/>
        <v>0</v>
      </c>
      <c r="H373">
        <f t="shared" si="84"/>
        <v>0</v>
      </c>
      <c r="I373">
        <f t="shared" si="84"/>
        <v>0</v>
      </c>
      <c r="J373">
        <f t="shared" si="80"/>
        <v>11.674870254515541</v>
      </c>
      <c r="K373">
        <f t="shared" si="80"/>
        <v>0</v>
      </c>
      <c r="L373">
        <f t="shared" si="80"/>
        <v>0</v>
      </c>
      <c r="M373">
        <f t="shared" si="80"/>
        <v>0</v>
      </c>
      <c r="N373">
        <f t="shared" si="89"/>
        <v>44.647912300911678</v>
      </c>
      <c r="O373">
        <f t="shared" si="89"/>
        <v>0</v>
      </c>
      <c r="P373">
        <f t="shared" si="89"/>
        <v>0</v>
      </c>
      <c r="Q373">
        <f t="shared" si="89"/>
        <v>0</v>
      </c>
      <c r="R373">
        <f t="shared" si="85"/>
        <v>56.322782555427217</v>
      </c>
      <c r="S373">
        <f t="shared" si="82"/>
        <v>5.7106923324172598</v>
      </c>
      <c r="T373">
        <f t="shared" si="86"/>
        <v>32.612006915529285</v>
      </c>
    </row>
    <row r="374" spans="1:20" x14ac:dyDescent="0.25">
      <c r="A374">
        <f t="shared" si="87"/>
        <v>966.09999999998354</v>
      </c>
      <c r="B374">
        <v>119</v>
      </c>
      <c r="C374">
        <f t="shared" si="78"/>
        <v>50.884498954864966</v>
      </c>
      <c r="D374">
        <f t="shared" si="79"/>
        <v>274.62449503291276</v>
      </c>
      <c r="E374">
        <f t="shared" si="83"/>
        <v>68.115501045135034</v>
      </c>
      <c r="F374">
        <f t="shared" si="84"/>
        <v>6.3517180400254119E-36</v>
      </c>
      <c r="G374">
        <f t="shared" si="84"/>
        <v>0</v>
      </c>
      <c r="H374">
        <f t="shared" si="84"/>
        <v>0</v>
      </c>
      <c r="I374">
        <f t="shared" si="84"/>
        <v>0</v>
      </c>
      <c r="J374">
        <f t="shared" si="80"/>
        <v>10.488024048529429</v>
      </c>
      <c r="K374">
        <f t="shared" si="80"/>
        <v>0</v>
      </c>
      <c r="L374">
        <f t="shared" si="80"/>
        <v>0</v>
      </c>
      <c r="M374">
        <f t="shared" si="80"/>
        <v>0</v>
      </c>
      <c r="N374">
        <f t="shared" si="89"/>
        <v>44.037395346785374</v>
      </c>
      <c r="O374">
        <f t="shared" si="89"/>
        <v>0</v>
      </c>
      <c r="P374">
        <f t="shared" si="89"/>
        <v>0</v>
      </c>
      <c r="Q374">
        <f t="shared" si="89"/>
        <v>0</v>
      </c>
      <c r="R374">
        <f t="shared" si="85"/>
        <v>54.525419395314799</v>
      </c>
      <c r="S374">
        <f t="shared" si="82"/>
        <v>13.590081649820235</v>
      </c>
      <c r="T374">
        <f t="shared" si="86"/>
        <v>184.69031924878067</v>
      </c>
    </row>
    <row r="375" spans="1:20" x14ac:dyDescent="0.25">
      <c r="A375">
        <f t="shared" si="87"/>
        <v>966.14999999998349</v>
      </c>
      <c r="B375">
        <v>112</v>
      </c>
      <c r="C375">
        <f t="shared" si="78"/>
        <v>50.802472797574183</v>
      </c>
      <c r="D375">
        <f t="shared" si="79"/>
        <v>274.57449503291281</v>
      </c>
      <c r="E375">
        <f t="shared" si="83"/>
        <v>61.197527202425817</v>
      </c>
      <c r="F375">
        <f t="shared" si="84"/>
        <v>2.7125781458423151E-36</v>
      </c>
      <c r="G375">
        <f t="shared" si="84"/>
        <v>0</v>
      </c>
      <c r="H375">
        <f t="shared" si="84"/>
        <v>0</v>
      </c>
      <c r="I375">
        <f t="shared" si="84"/>
        <v>0</v>
      </c>
      <c r="J375">
        <f t="shared" si="80"/>
        <v>9.3959736544777286</v>
      </c>
      <c r="K375">
        <f t="shared" si="80"/>
        <v>0</v>
      </c>
      <c r="L375">
        <f t="shared" si="80"/>
        <v>0</v>
      </c>
      <c r="M375">
        <f t="shared" si="80"/>
        <v>0</v>
      </c>
      <c r="N375">
        <f t="shared" si="89"/>
        <v>43.31602502979878</v>
      </c>
      <c r="O375">
        <f t="shared" si="89"/>
        <v>0</v>
      </c>
      <c r="P375">
        <f t="shared" si="89"/>
        <v>0</v>
      </c>
      <c r="Q375">
        <f t="shared" si="89"/>
        <v>0</v>
      </c>
      <c r="R375">
        <f t="shared" si="85"/>
        <v>52.711998684276509</v>
      </c>
      <c r="S375">
        <f t="shared" si="82"/>
        <v>8.4855285181493088</v>
      </c>
      <c r="T375">
        <f t="shared" si="86"/>
        <v>72.004194232325204</v>
      </c>
    </row>
    <row r="376" spans="1:20" x14ac:dyDescent="0.25">
      <c r="A376">
        <f t="shared" si="87"/>
        <v>966.19999999998345</v>
      </c>
      <c r="B376">
        <v>87</v>
      </c>
      <c r="C376">
        <f t="shared" si="78"/>
        <v>50.720446640283399</v>
      </c>
      <c r="D376">
        <f t="shared" si="79"/>
        <v>274.52449503291285</v>
      </c>
      <c r="E376">
        <f t="shared" si="83"/>
        <v>36.279553359716601</v>
      </c>
      <c r="F376">
        <f t="shared" si="84"/>
        <v>1.153710663851541E-36</v>
      </c>
      <c r="G376">
        <f t="shared" si="84"/>
        <v>0</v>
      </c>
      <c r="H376">
        <f t="shared" si="84"/>
        <v>0</v>
      </c>
      <c r="I376">
        <f t="shared" si="84"/>
        <v>0</v>
      </c>
      <c r="J376">
        <f t="shared" si="80"/>
        <v>8.3945304830229901</v>
      </c>
      <c r="K376">
        <f t="shared" si="80"/>
        <v>0</v>
      </c>
      <c r="L376">
        <f t="shared" si="80"/>
        <v>0</v>
      </c>
      <c r="M376">
        <f t="shared" si="80"/>
        <v>0</v>
      </c>
      <c r="N376">
        <f t="shared" si="89"/>
        <v>42.489544183508848</v>
      </c>
      <c r="O376">
        <f t="shared" si="89"/>
        <v>0</v>
      </c>
      <c r="P376">
        <f t="shared" si="89"/>
        <v>0</v>
      </c>
      <c r="Q376">
        <f t="shared" si="89"/>
        <v>0</v>
      </c>
      <c r="R376">
        <f t="shared" si="85"/>
        <v>50.884074666531838</v>
      </c>
      <c r="S376">
        <f t="shared" si="82"/>
        <v>-14.604521306815236</v>
      </c>
      <c r="T376">
        <f t="shared" si="86"/>
        <v>213.29204260122023</v>
      </c>
    </row>
    <row r="377" spans="1:20" x14ac:dyDescent="0.25">
      <c r="A377">
        <f t="shared" si="87"/>
        <v>966.2499999999834</v>
      </c>
      <c r="B377">
        <v>96</v>
      </c>
      <c r="C377">
        <f t="shared" si="78"/>
        <v>50.638420482992615</v>
      </c>
      <c r="D377">
        <f t="shared" si="79"/>
        <v>274.4744950329129</v>
      </c>
      <c r="E377">
        <f t="shared" si="83"/>
        <v>45.361579517007385</v>
      </c>
      <c r="F377">
        <f t="shared" si="84"/>
        <v>4.8869191736776531E-37</v>
      </c>
      <c r="G377">
        <f t="shared" si="84"/>
        <v>0</v>
      </c>
      <c r="H377">
        <f t="shared" si="84"/>
        <v>0</v>
      </c>
      <c r="I377">
        <f t="shared" si="84"/>
        <v>0</v>
      </c>
      <c r="J377">
        <f t="shared" si="80"/>
        <v>7.4792411264174534</v>
      </c>
      <c r="K377">
        <f t="shared" si="80"/>
        <v>0</v>
      </c>
      <c r="L377">
        <f t="shared" si="80"/>
        <v>0</v>
      </c>
      <c r="M377">
        <f t="shared" si="80"/>
        <v>0</v>
      </c>
      <c r="N377">
        <f t="shared" si="89"/>
        <v>41.564451376983975</v>
      </c>
      <c r="O377">
        <f t="shared" si="89"/>
        <v>0</v>
      </c>
      <c r="P377">
        <f t="shared" si="89"/>
        <v>0</v>
      </c>
      <c r="Q377">
        <f t="shared" si="89"/>
        <v>0</v>
      </c>
      <c r="R377">
        <f t="shared" si="85"/>
        <v>49.043692503401431</v>
      </c>
      <c r="S377">
        <f t="shared" si="82"/>
        <v>-3.6821129863940456</v>
      </c>
      <c r="T377">
        <f t="shared" si="86"/>
        <v>13.557956044571677</v>
      </c>
    </row>
    <row r="378" spans="1:20" x14ac:dyDescent="0.25">
      <c r="A378">
        <f t="shared" si="87"/>
        <v>966.29999999998336</v>
      </c>
      <c r="B378">
        <v>96</v>
      </c>
      <c r="C378">
        <f t="shared" si="78"/>
        <v>50.556394325701831</v>
      </c>
      <c r="D378">
        <f t="shared" si="79"/>
        <v>274.42449503291294</v>
      </c>
      <c r="E378">
        <f t="shared" si="83"/>
        <v>45.443605674298169</v>
      </c>
      <c r="F378">
        <f t="shared" si="84"/>
        <v>2.0615648761932508E-37</v>
      </c>
      <c r="G378">
        <f t="shared" si="84"/>
        <v>0</v>
      </c>
      <c r="H378">
        <f t="shared" si="84"/>
        <v>0</v>
      </c>
      <c r="I378">
        <f t="shared" si="84"/>
        <v>0</v>
      </c>
      <c r="J378">
        <f t="shared" si="80"/>
        <v>6.645461762378134</v>
      </c>
      <c r="K378">
        <f t="shared" si="80"/>
        <v>0</v>
      </c>
      <c r="L378">
        <f t="shared" si="80"/>
        <v>0</v>
      </c>
      <c r="M378">
        <f t="shared" si="80"/>
        <v>0</v>
      </c>
      <c r="N378">
        <f t="shared" si="89"/>
        <v>40.547915901392308</v>
      </c>
      <c r="O378">
        <f t="shared" si="89"/>
        <v>0</v>
      </c>
      <c r="P378">
        <f t="shared" si="89"/>
        <v>0</v>
      </c>
      <c r="Q378">
        <f t="shared" si="89"/>
        <v>0</v>
      </c>
      <c r="R378">
        <f t="shared" si="85"/>
        <v>47.193377663770441</v>
      </c>
      <c r="S378">
        <f t="shared" si="82"/>
        <v>-1.7497719894722721</v>
      </c>
      <c r="T378">
        <f t="shared" si="86"/>
        <v>3.0617020151417531</v>
      </c>
    </row>
    <row r="379" spans="1:20" x14ac:dyDescent="0.25">
      <c r="A379">
        <f t="shared" si="87"/>
        <v>966.34999999998331</v>
      </c>
      <c r="B379">
        <v>104</v>
      </c>
      <c r="C379">
        <f t="shared" si="78"/>
        <v>50.474368168411047</v>
      </c>
      <c r="D379">
        <f t="shared" si="79"/>
        <v>274.37449503291299</v>
      </c>
      <c r="E379">
        <f t="shared" si="83"/>
        <v>53.525631831588953</v>
      </c>
      <c r="F379">
        <f t="shared" si="84"/>
        <v>8.6612875548763771E-38</v>
      </c>
      <c r="G379">
        <f t="shared" si="84"/>
        <v>0</v>
      </c>
      <c r="H379">
        <f t="shared" si="84"/>
        <v>0</v>
      </c>
      <c r="I379">
        <f t="shared" si="84"/>
        <v>0</v>
      </c>
      <c r="J379">
        <f t="shared" si="80"/>
        <v>5.8884270118655264</v>
      </c>
      <c r="K379">
        <f t="shared" si="80"/>
        <v>0</v>
      </c>
      <c r="L379">
        <f t="shared" si="80"/>
        <v>0</v>
      </c>
      <c r="M379">
        <f t="shared" si="80"/>
        <v>0</v>
      </c>
      <c r="N379">
        <f t="shared" si="89"/>
        <v>39.447685392345207</v>
      </c>
      <c r="O379">
        <f t="shared" si="89"/>
        <v>0</v>
      </c>
      <c r="P379">
        <f t="shared" si="89"/>
        <v>0</v>
      </c>
      <c r="Q379">
        <f t="shared" si="89"/>
        <v>0</v>
      </c>
      <c r="R379">
        <f t="shared" si="85"/>
        <v>45.336112404210731</v>
      </c>
      <c r="S379">
        <f t="shared" si="82"/>
        <v>8.1895194273782224</v>
      </c>
      <c r="T379">
        <f t="shared" si="86"/>
        <v>67.068228451405332</v>
      </c>
    </row>
    <row r="380" spans="1:20" x14ac:dyDescent="0.25">
      <c r="A380">
        <f t="shared" si="87"/>
        <v>966.39999999998327</v>
      </c>
      <c r="B380">
        <v>102</v>
      </c>
      <c r="C380">
        <f t="shared" si="78"/>
        <v>50.39234201112049</v>
      </c>
      <c r="D380">
        <f t="shared" si="79"/>
        <v>274.32449503291303</v>
      </c>
      <c r="E380">
        <f t="shared" si="83"/>
        <v>51.60765798887951</v>
      </c>
      <c r="F380">
        <f t="shared" si="84"/>
        <v>3.6240277074866259E-38</v>
      </c>
      <c r="G380">
        <f t="shared" si="84"/>
        <v>0</v>
      </c>
      <c r="H380">
        <f t="shared" si="84"/>
        <v>0</v>
      </c>
      <c r="I380">
        <f t="shared" si="84"/>
        <v>0</v>
      </c>
      <c r="J380">
        <f t="shared" si="80"/>
        <v>5.2033127855063945</v>
      </c>
      <c r="K380">
        <f t="shared" si="80"/>
        <v>0</v>
      </c>
      <c r="L380">
        <f t="shared" si="80"/>
        <v>0</v>
      </c>
      <c r="M380">
        <f t="shared" si="80"/>
        <v>0</v>
      </c>
      <c r="N380">
        <f t="shared" si="89"/>
        <v>38.27198775021197</v>
      </c>
      <c r="O380">
        <f t="shared" si="89"/>
        <v>0</v>
      </c>
      <c r="P380">
        <f t="shared" si="89"/>
        <v>0</v>
      </c>
      <c r="Q380">
        <f t="shared" si="89"/>
        <v>0</v>
      </c>
      <c r="R380">
        <f t="shared" si="85"/>
        <v>43.475300535718361</v>
      </c>
      <c r="S380">
        <f t="shared" si="82"/>
        <v>8.1323574531611484</v>
      </c>
      <c r="T380">
        <f t="shared" si="86"/>
        <v>66.135237745985677</v>
      </c>
    </row>
    <row r="381" spans="1:20" x14ac:dyDescent="0.25">
      <c r="A381">
        <f t="shared" si="87"/>
        <v>966.44999999998322</v>
      </c>
      <c r="B381">
        <v>88</v>
      </c>
      <c r="C381">
        <f t="shared" si="78"/>
        <v>50.310315853829707</v>
      </c>
      <c r="D381">
        <f t="shared" si="79"/>
        <v>274.27449503291308</v>
      </c>
      <c r="E381">
        <f t="shared" si="83"/>
        <v>37.689684146170293</v>
      </c>
      <c r="F381">
        <f t="shared" si="84"/>
        <v>1.5101641709745907E-38</v>
      </c>
      <c r="G381">
        <f t="shared" si="84"/>
        <v>0</v>
      </c>
      <c r="H381">
        <f t="shared" si="84"/>
        <v>0</v>
      </c>
      <c r="I381">
        <f t="shared" si="84"/>
        <v>0</v>
      </c>
      <c r="J381">
        <f t="shared" si="80"/>
        <v>4.5852928133985635</v>
      </c>
      <c r="K381">
        <f t="shared" si="80"/>
        <v>0</v>
      </c>
      <c r="L381">
        <f t="shared" si="80"/>
        <v>0</v>
      </c>
      <c r="M381">
        <f t="shared" si="80"/>
        <v>0</v>
      </c>
      <c r="N381">
        <f t="shared" si="89"/>
        <v>37.029429090306657</v>
      </c>
      <c r="O381">
        <f t="shared" si="89"/>
        <v>0</v>
      </c>
      <c r="P381">
        <f t="shared" si="89"/>
        <v>0</v>
      </c>
      <c r="Q381">
        <f t="shared" si="89"/>
        <v>0</v>
      </c>
      <c r="R381">
        <f t="shared" si="85"/>
        <v>41.614721903705217</v>
      </c>
      <c r="S381">
        <f t="shared" si="82"/>
        <v>-3.9250377575349233</v>
      </c>
      <c r="T381">
        <f t="shared" si="86"/>
        <v>15.40592139807478</v>
      </c>
    </row>
    <row r="382" spans="1:20" x14ac:dyDescent="0.25">
      <c r="A382">
        <f t="shared" si="87"/>
        <v>966.49999999998317</v>
      </c>
      <c r="B382">
        <v>92</v>
      </c>
      <c r="C382">
        <f t="shared" si="78"/>
        <v>50.228289696538923</v>
      </c>
      <c r="D382">
        <f t="shared" si="79"/>
        <v>274.22449503291313</v>
      </c>
      <c r="E382">
        <f t="shared" si="83"/>
        <v>41.771710303461077</v>
      </c>
      <c r="F382">
        <f t="shared" si="84"/>
        <v>6.2672990232571637E-39</v>
      </c>
      <c r="G382">
        <f t="shared" si="84"/>
        <v>0</v>
      </c>
      <c r="H382">
        <f t="shared" si="84"/>
        <v>0</v>
      </c>
      <c r="I382">
        <f t="shared" si="84"/>
        <v>0</v>
      </c>
      <c r="J382">
        <f t="shared" si="80"/>
        <v>4.0295887015335117</v>
      </c>
      <c r="K382">
        <f t="shared" si="80"/>
        <v>0</v>
      </c>
      <c r="L382">
        <f t="shared" si="80"/>
        <v>0</v>
      </c>
      <c r="M382">
        <f t="shared" si="80"/>
        <v>0</v>
      </c>
      <c r="N382">
        <f t="shared" si="89"/>
        <v>35.728889485368676</v>
      </c>
      <c r="O382">
        <f t="shared" si="89"/>
        <v>0</v>
      </c>
      <c r="P382">
        <f t="shared" si="89"/>
        <v>0</v>
      </c>
      <c r="Q382">
        <f t="shared" si="89"/>
        <v>0</v>
      </c>
      <c r="R382">
        <f t="shared" si="85"/>
        <v>39.758478186902188</v>
      </c>
      <c r="S382">
        <f t="shared" si="82"/>
        <v>2.0132321165588891</v>
      </c>
      <c r="T382">
        <f t="shared" si="86"/>
        <v>4.0531035551441841</v>
      </c>
    </row>
    <row r="383" spans="1:20" x14ac:dyDescent="0.25">
      <c r="A383">
        <f t="shared" si="87"/>
        <v>966.54999999998313</v>
      </c>
      <c r="B383">
        <v>93</v>
      </c>
      <c r="C383">
        <f t="shared" si="78"/>
        <v>50.146263539248139</v>
      </c>
      <c r="D383">
        <f t="shared" si="79"/>
        <v>274.17449503291317</v>
      </c>
      <c r="E383">
        <f t="shared" si="83"/>
        <v>42.853736460751861</v>
      </c>
      <c r="F383">
        <f t="shared" si="84"/>
        <v>2.590360868822857E-39</v>
      </c>
      <c r="G383">
        <f t="shared" si="84"/>
        <v>0</v>
      </c>
      <c r="H383">
        <f t="shared" si="84"/>
        <v>0</v>
      </c>
      <c r="I383">
        <f t="shared" si="84"/>
        <v>0</v>
      </c>
      <c r="J383">
        <f t="shared" si="80"/>
        <v>3.5315134929168495</v>
      </c>
      <c r="K383">
        <f t="shared" si="80"/>
        <v>0</v>
      </c>
      <c r="L383">
        <f t="shared" si="80"/>
        <v>0</v>
      </c>
      <c r="M383">
        <f t="shared" si="80"/>
        <v>0</v>
      </c>
      <c r="N383">
        <f t="shared" si="89"/>
        <v>34.379418254381299</v>
      </c>
      <c r="O383">
        <f t="shared" si="89"/>
        <v>0</v>
      </c>
      <c r="P383">
        <f t="shared" si="89"/>
        <v>0</v>
      </c>
      <c r="Q383">
        <f t="shared" si="89"/>
        <v>0</v>
      </c>
      <c r="R383">
        <f t="shared" si="85"/>
        <v>37.91093174729815</v>
      </c>
      <c r="S383">
        <f t="shared" si="82"/>
        <v>4.942804713453711</v>
      </c>
      <c r="T383">
        <f t="shared" si="86"/>
        <v>24.431318435340224</v>
      </c>
    </row>
    <row r="384" spans="1:20" x14ac:dyDescent="0.25">
      <c r="A384">
        <f t="shared" si="87"/>
        <v>966.59999999998308</v>
      </c>
      <c r="B384">
        <v>75</v>
      </c>
      <c r="C384">
        <f t="shared" si="78"/>
        <v>50.064237381957355</v>
      </c>
      <c r="D384">
        <f t="shared" si="79"/>
        <v>274.12449503291322</v>
      </c>
      <c r="E384">
        <f t="shared" si="83"/>
        <v>24.935762618042645</v>
      </c>
      <c r="F384">
        <f t="shared" si="84"/>
        <v>1.0662614955687964E-39</v>
      </c>
      <c r="G384">
        <f t="shared" si="84"/>
        <v>0</v>
      </c>
      <c r="H384">
        <f t="shared" si="84"/>
        <v>0</v>
      </c>
      <c r="I384">
        <f t="shared" si="84"/>
        <v>0</v>
      </c>
      <c r="J384">
        <f t="shared" si="80"/>
        <v>3.0865088311006192</v>
      </c>
      <c r="K384">
        <f t="shared" si="80"/>
        <v>0</v>
      </c>
      <c r="L384">
        <f t="shared" si="80"/>
        <v>0</v>
      </c>
      <c r="M384">
        <f t="shared" si="80"/>
        <v>0</v>
      </c>
      <c r="N384">
        <f t="shared" si="89"/>
        <v>32.99013050580561</v>
      </c>
      <c r="O384">
        <f t="shared" si="89"/>
        <v>0</v>
      </c>
      <c r="P384">
        <f t="shared" si="89"/>
        <v>0</v>
      </c>
      <c r="Q384">
        <f t="shared" si="89"/>
        <v>0</v>
      </c>
      <c r="R384">
        <f t="shared" si="85"/>
        <v>36.076639336906226</v>
      </c>
      <c r="S384">
        <f t="shared" si="82"/>
        <v>-11.140876718863581</v>
      </c>
      <c r="T384">
        <f t="shared" si="86"/>
        <v>124.11913406491654</v>
      </c>
    </row>
    <row r="385" spans="1:20" x14ac:dyDescent="0.25">
      <c r="A385">
        <f t="shared" si="87"/>
        <v>966.64999999998304</v>
      </c>
      <c r="B385">
        <v>88</v>
      </c>
      <c r="C385">
        <f t="shared" si="78"/>
        <v>49.982211224666571</v>
      </c>
      <c r="D385">
        <f t="shared" si="79"/>
        <v>274.07449503291326</v>
      </c>
      <c r="E385">
        <f t="shared" si="83"/>
        <v>38.017788775333429</v>
      </c>
      <c r="F385">
        <f t="shared" si="84"/>
        <v>4.3711004099393597E-40</v>
      </c>
      <c r="G385">
        <f t="shared" si="84"/>
        <v>0</v>
      </c>
      <c r="H385">
        <f t="shared" si="84"/>
        <v>0</v>
      </c>
      <c r="I385">
        <f t="shared" si="84"/>
        <v>0</v>
      </c>
      <c r="J385">
        <f t="shared" si="80"/>
        <v>2.6901759272798684</v>
      </c>
      <c r="K385">
        <f t="shared" si="80"/>
        <v>0</v>
      </c>
      <c r="L385">
        <f t="shared" si="80"/>
        <v>0</v>
      </c>
      <c r="M385">
        <f t="shared" si="80"/>
        <v>0</v>
      </c>
      <c r="N385">
        <f t="shared" si="89"/>
        <v>31.570106562033061</v>
      </c>
      <c r="O385">
        <f t="shared" si="89"/>
        <v>0</v>
      </c>
      <c r="P385">
        <f t="shared" si="89"/>
        <v>0</v>
      </c>
      <c r="Q385">
        <f t="shared" si="89"/>
        <v>0</v>
      </c>
      <c r="R385">
        <f t="shared" si="85"/>
        <v>34.260282489312928</v>
      </c>
      <c r="S385">
        <f t="shared" si="82"/>
        <v>3.7575062860205009</v>
      </c>
      <c r="T385">
        <f t="shared" si="86"/>
        <v>14.118853489483579</v>
      </c>
    </row>
    <row r="386" spans="1:20" x14ac:dyDescent="0.25">
      <c r="A386">
        <f t="shared" si="87"/>
        <v>966.69999999998299</v>
      </c>
      <c r="B386">
        <v>80</v>
      </c>
      <c r="C386">
        <f t="shared" si="78"/>
        <v>49.900185067376015</v>
      </c>
      <c r="D386">
        <f t="shared" si="79"/>
        <v>274.02449503291331</v>
      </c>
      <c r="E386">
        <f t="shared" si="83"/>
        <v>30.099814932623985</v>
      </c>
      <c r="F386">
        <f t="shared" si="84"/>
        <v>1.7846022669741036E-40</v>
      </c>
      <c r="G386">
        <f t="shared" si="84"/>
        <v>0</v>
      </c>
      <c r="H386">
        <f t="shared" si="84"/>
        <v>0</v>
      </c>
      <c r="I386">
        <f t="shared" si="84"/>
        <v>0</v>
      </c>
      <c r="J386">
        <f t="shared" si="80"/>
        <v>2.3383006188968865</v>
      </c>
      <c r="K386">
        <f t="shared" si="80"/>
        <v>0</v>
      </c>
      <c r="L386">
        <f t="shared" si="80"/>
        <v>0</v>
      </c>
      <c r="M386">
        <f t="shared" si="80"/>
        <v>0</v>
      </c>
      <c r="N386">
        <f t="shared" si="89"/>
        <v>30.128295778437256</v>
      </c>
      <c r="O386">
        <f t="shared" si="89"/>
        <v>0</v>
      </c>
      <c r="P386">
        <f t="shared" si="89"/>
        <v>0</v>
      </c>
      <c r="Q386">
        <f t="shared" si="89"/>
        <v>0</v>
      </c>
      <c r="R386">
        <f t="shared" si="85"/>
        <v>32.466596397334143</v>
      </c>
      <c r="S386">
        <f t="shared" si="82"/>
        <v>-2.3667814647101579</v>
      </c>
      <c r="T386">
        <f t="shared" si="86"/>
        <v>5.6016545016955606</v>
      </c>
    </row>
    <row r="387" spans="1:20" x14ac:dyDescent="0.25">
      <c r="A387">
        <f t="shared" si="87"/>
        <v>966.74999999998295</v>
      </c>
      <c r="B387">
        <v>65</v>
      </c>
      <c r="C387">
        <f t="shared" si="78"/>
        <v>49.818158910085231</v>
      </c>
      <c r="D387">
        <f t="shared" si="79"/>
        <v>273.97449503291335</v>
      </c>
      <c r="E387">
        <f t="shared" si="83"/>
        <v>15.181841089914769</v>
      </c>
      <c r="F387">
        <f t="shared" si="84"/>
        <v>7.2563078365365342E-41</v>
      </c>
      <c r="G387">
        <f t="shared" si="84"/>
        <v>0</v>
      </c>
      <c r="H387">
        <f t="shared" si="84"/>
        <v>0</v>
      </c>
      <c r="I387">
        <f t="shared" si="84"/>
        <v>0</v>
      </c>
      <c r="J387">
        <f t="shared" si="80"/>
        <v>2.0268728778698133</v>
      </c>
      <c r="K387">
        <f t="shared" si="80"/>
        <v>0</v>
      </c>
      <c r="L387">
        <f t="shared" si="80"/>
        <v>0</v>
      </c>
      <c r="M387">
        <f t="shared" si="80"/>
        <v>0</v>
      </c>
      <c r="N387">
        <f t="shared" si="89"/>
        <v>28.673426128744897</v>
      </c>
      <c r="O387">
        <f t="shared" si="89"/>
        <v>0</v>
      </c>
      <c r="P387">
        <f t="shared" si="89"/>
        <v>0</v>
      </c>
      <c r="Q387">
        <f t="shared" si="89"/>
        <v>0</v>
      </c>
      <c r="R387">
        <f t="shared" si="85"/>
        <v>30.70029900661471</v>
      </c>
      <c r="S387">
        <f t="shared" si="82"/>
        <v>-15.518457916699941</v>
      </c>
      <c r="T387">
        <f t="shared" si="86"/>
        <v>240.82253611238707</v>
      </c>
    </row>
    <row r="388" spans="1:20" x14ac:dyDescent="0.25">
      <c r="A388">
        <f t="shared" si="87"/>
        <v>966.7999999999829</v>
      </c>
      <c r="B388">
        <v>70</v>
      </c>
      <c r="C388">
        <f t="shared" si="78"/>
        <v>49.736132752794447</v>
      </c>
      <c r="D388">
        <f t="shared" si="79"/>
        <v>273.9244950329134</v>
      </c>
      <c r="E388">
        <f t="shared" si="83"/>
        <v>20.263867247205553</v>
      </c>
      <c r="F388">
        <f t="shared" si="84"/>
        <v>2.9384178791943206E-41</v>
      </c>
      <c r="G388">
        <f t="shared" si="84"/>
        <v>0</v>
      </c>
      <c r="H388">
        <f t="shared" si="84"/>
        <v>0</v>
      </c>
      <c r="I388">
        <f t="shared" si="84"/>
        <v>0</v>
      </c>
      <c r="J388">
        <f t="shared" si="80"/>
        <v>1.7521011805699636</v>
      </c>
      <c r="K388">
        <f t="shared" si="80"/>
        <v>0</v>
      </c>
      <c r="L388">
        <f t="shared" si="80"/>
        <v>0</v>
      </c>
      <c r="M388">
        <f t="shared" si="80"/>
        <v>0</v>
      </c>
      <c r="N388">
        <f t="shared" si="89"/>
        <v>27.213920763069684</v>
      </c>
      <c r="O388">
        <f t="shared" si="89"/>
        <v>0</v>
      </c>
      <c r="P388">
        <f t="shared" si="89"/>
        <v>0</v>
      </c>
      <c r="Q388">
        <f t="shared" si="89"/>
        <v>0</v>
      </c>
      <c r="R388">
        <f t="shared" si="85"/>
        <v>28.966021943639646</v>
      </c>
      <c r="S388">
        <f t="shared" si="82"/>
        <v>-8.7021546964340928</v>
      </c>
      <c r="T388">
        <f t="shared" si="86"/>
        <v>75.727496360669932</v>
      </c>
    </row>
    <row r="389" spans="1:20" x14ac:dyDescent="0.25">
      <c r="A389">
        <f t="shared" si="87"/>
        <v>966.84999999998286</v>
      </c>
      <c r="B389">
        <v>66</v>
      </c>
      <c r="C389">
        <f t="shared" si="78"/>
        <v>49.654106595503663</v>
      </c>
      <c r="D389">
        <f t="shared" si="79"/>
        <v>273.87449503291344</v>
      </c>
      <c r="E389">
        <f t="shared" si="83"/>
        <v>16.345893404496337</v>
      </c>
      <c r="F389">
        <f t="shared" si="84"/>
        <v>1.1850454795958892E-41</v>
      </c>
      <c r="G389">
        <f t="shared" si="84"/>
        <v>0</v>
      </c>
      <c r="H389">
        <f t="shared" si="84"/>
        <v>0</v>
      </c>
      <c r="I389">
        <f t="shared" si="84"/>
        <v>0</v>
      </c>
      <c r="J389">
        <f t="shared" si="80"/>
        <v>1.5104221903229278</v>
      </c>
      <c r="K389">
        <f t="shared" si="80"/>
        <v>0</v>
      </c>
      <c r="L389">
        <f t="shared" si="80"/>
        <v>0</v>
      </c>
      <c r="M389">
        <f t="shared" si="80"/>
        <v>0</v>
      </c>
      <c r="N389">
        <f t="shared" si="89"/>
        <v>25.757822560835464</v>
      </c>
      <c r="O389">
        <f t="shared" si="89"/>
        <v>0</v>
      </c>
      <c r="P389">
        <f t="shared" si="89"/>
        <v>0</v>
      </c>
      <c r="Q389">
        <f t="shared" si="89"/>
        <v>0</v>
      </c>
      <c r="R389">
        <f t="shared" si="85"/>
        <v>27.268244751158392</v>
      </c>
      <c r="S389">
        <f t="shared" si="82"/>
        <v>-10.922351346662055</v>
      </c>
      <c r="T389">
        <f t="shared" si="86"/>
        <v>119.29775893993039</v>
      </c>
    </row>
    <row r="390" spans="1:20" x14ac:dyDescent="0.25">
      <c r="A390">
        <f t="shared" si="87"/>
        <v>966.89999999998281</v>
      </c>
      <c r="B390">
        <v>62</v>
      </c>
      <c r="C390">
        <f t="shared" si="78"/>
        <v>49.572080438212879</v>
      </c>
      <c r="D390">
        <f t="shared" si="79"/>
        <v>273.82449503291349</v>
      </c>
      <c r="E390">
        <f t="shared" si="83"/>
        <v>12.427919561787121</v>
      </c>
      <c r="F390">
        <f t="shared" si="84"/>
        <v>4.7597054651207538E-42</v>
      </c>
      <c r="G390">
        <f t="shared" si="84"/>
        <v>0</v>
      </c>
      <c r="H390">
        <f t="shared" si="84"/>
        <v>0</v>
      </c>
      <c r="I390">
        <f t="shared" si="84"/>
        <v>0</v>
      </c>
      <c r="J390">
        <f t="shared" si="80"/>
        <v>1.2985062276000192</v>
      </c>
      <c r="K390">
        <f t="shared" si="80"/>
        <v>0</v>
      </c>
      <c r="L390">
        <f t="shared" si="80"/>
        <v>0</v>
      </c>
      <c r="M390">
        <f t="shared" si="80"/>
        <v>0</v>
      </c>
      <c r="N390">
        <f t="shared" si="89"/>
        <v>24.312727503219044</v>
      </c>
      <c r="O390">
        <f t="shared" si="89"/>
        <v>0</v>
      </c>
      <c r="P390">
        <f t="shared" si="89"/>
        <v>0</v>
      </c>
      <c r="Q390">
        <f t="shared" si="89"/>
        <v>0</v>
      </c>
      <c r="R390">
        <f t="shared" si="85"/>
        <v>25.611233730819063</v>
      </c>
      <c r="S390">
        <f t="shared" si="82"/>
        <v>-13.183314169031942</v>
      </c>
      <c r="T390">
        <f t="shared" si="86"/>
        <v>173.79977247939834</v>
      </c>
    </row>
    <row r="391" spans="1:20" x14ac:dyDescent="0.25">
      <c r="A391">
        <f t="shared" si="87"/>
        <v>966.94999999998277</v>
      </c>
      <c r="B391">
        <v>68</v>
      </c>
      <c r="C391">
        <f t="shared" si="78"/>
        <v>49.490054280922095</v>
      </c>
      <c r="D391">
        <f t="shared" si="79"/>
        <v>273.77449503291353</v>
      </c>
      <c r="E391">
        <f t="shared" si="83"/>
        <v>18.509945719077905</v>
      </c>
      <c r="F391">
        <f t="shared" si="84"/>
        <v>1.9039201970516482E-42</v>
      </c>
      <c r="G391">
        <f t="shared" si="84"/>
        <v>0</v>
      </c>
      <c r="H391">
        <f t="shared" si="84"/>
        <v>0</v>
      </c>
      <c r="I391">
        <f t="shared" si="84"/>
        <v>0</v>
      </c>
      <c r="J391">
        <f t="shared" si="80"/>
        <v>1.1132590145173822</v>
      </c>
      <c r="K391">
        <f t="shared" si="80"/>
        <v>0</v>
      </c>
      <c r="L391">
        <f t="shared" si="80"/>
        <v>0</v>
      </c>
      <c r="M391">
        <f t="shared" si="80"/>
        <v>0</v>
      </c>
      <c r="N391">
        <f t="shared" si="89"/>
        <v>22.885727484051472</v>
      </c>
      <c r="O391">
        <f t="shared" si="89"/>
        <v>0</v>
      </c>
      <c r="P391">
        <f t="shared" si="89"/>
        <v>0</v>
      </c>
      <c r="Q391">
        <f t="shared" si="89"/>
        <v>0</v>
      </c>
      <c r="R391">
        <f t="shared" si="85"/>
        <v>23.998986498568854</v>
      </c>
      <c r="S391">
        <f t="shared" si="82"/>
        <v>-5.4890407794909493</v>
      </c>
      <c r="T391">
        <f t="shared" si="86"/>
        <v>30.129568678914609</v>
      </c>
    </row>
    <row r="392" spans="1:20" x14ac:dyDescent="0.25">
      <c r="A392">
        <f t="shared" si="87"/>
        <v>966.99999999998272</v>
      </c>
      <c r="B392">
        <v>63</v>
      </c>
      <c r="C392">
        <f t="shared" si="78"/>
        <v>49.408028123631539</v>
      </c>
      <c r="D392">
        <f t="shared" si="79"/>
        <v>273.72449503291358</v>
      </c>
      <c r="E392">
        <f t="shared" si="83"/>
        <v>13.591971876368461</v>
      </c>
      <c r="F392">
        <f t="shared" si="84"/>
        <v>7.5847453395428193E-43</v>
      </c>
      <c r="G392">
        <f t="shared" si="84"/>
        <v>0</v>
      </c>
      <c r="H392">
        <f t="shared" si="84"/>
        <v>0</v>
      </c>
      <c r="I392">
        <f t="shared" si="84"/>
        <v>0</v>
      </c>
      <c r="J392">
        <f t="shared" si="80"/>
        <v>0.95182018024283765</v>
      </c>
      <c r="K392">
        <f t="shared" si="80"/>
        <v>0</v>
      </c>
      <c r="L392">
        <f t="shared" si="80"/>
        <v>0</v>
      </c>
      <c r="M392">
        <f t="shared" si="80"/>
        <v>0</v>
      </c>
      <c r="N392">
        <f t="shared" ref="N392:Q411" si="90">N$5*EXP(-(($D392-N$6)^2)/(2*N$7^2))</f>
        <v>21.48336296966907</v>
      </c>
      <c r="O392">
        <f t="shared" si="90"/>
        <v>0</v>
      </c>
      <c r="P392">
        <f t="shared" si="90"/>
        <v>0</v>
      </c>
      <c r="Q392">
        <f t="shared" si="90"/>
        <v>0</v>
      </c>
      <c r="R392">
        <f t="shared" si="85"/>
        <v>22.435183149911907</v>
      </c>
      <c r="S392">
        <f t="shared" si="82"/>
        <v>-8.8432112735434458</v>
      </c>
      <c r="T392">
        <f t="shared" si="86"/>
        <v>78.202385628525889</v>
      </c>
    </row>
    <row r="393" spans="1:20" x14ac:dyDescent="0.25">
      <c r="A393">
        <f t="shared" si="87"/>
        <v>967.04999999998267</v>
      </c>
      <c r="B393">
        <v>66</v>
      </c>
      <c r="C393">
        <f t="shared" si="78"/>
        <v>49.326001966340755</v>
      </c>
      <c r="D393">
        <f t="shared" si="79"/>
        <v>273.67449503291363</v>
      </c>
      <c r="E393">
        <f t="shared" si="83"/>
        <v>16.673998033659245</v>
      </c>
      <c r="F393">
        <f t="shared" si="84"/>
        <v>3.0092402876795699E-43</v>
      </c>
      <c r="G393">
        <f t="shared" si="84"/>
        <v>0</v>
      </c>
      <c r="H393">
        <f t="shared" si="84"/>
        <v>0</v>
      </c>
      <c r="I393">
        <f t="shared" si="84"/>
        <v>0</v>
      </c>
      <c r="J393">
        <f t="shared" si="80"/>
        <v>0.81155900399124781</v>
      </c>
      <c r="K393">
        <f t="shared" si="80"/>
        <v>0</v>
      </c>
      <c r="L393">
        <f t="shared" si="80"/>
        <v>0</v>
      </c>
      <c r="M393">
        <f t="shared" si="80"/>
        <v>0</v>
      </c>
      <c r="N393">
        <f t="shared" si="90"/>
        <v>20.111585712143849</v>
      </c>
      <c r="O393">
        <f t="shared" si="90"/>
        <v>0</v>
      </c>
      <c r="P393">
        <f t="shared" si="90"/>
        <v>0</v>
      </c>
      <c r="Q393">
        <f t="shared" si="90"/>
        <v>0</v>
      </c>
      <c r="R393">
        <f t="shared" si="85"/>
        <v>20.923144716135099</v>
      </c>
      <c r="S393">
        <f t="shared" si="82"/>
        <v>-4.2491466824758533</v>
      </c>
      <c r="T393">
        <f t="shared" si="86"/>
        <v>18.055247529195551</v>
      </c>
    </row>
    <row r="394" spans="1:20" x14ac:dyDescent="0.25">
      <c r="A394">
        <f t="shared" si="87"/>
        <v>967.09999999998263</v>
      </c>
      <c r="B394">
        <v>51</v>
      </c>
      <c r="C394">
        <f t="shared" si="78"/>
        <v>49.243975809049971</v>
      </c>
      <c r="D394">
        <f t="shared" si="79"/>
        <v>273.62449503291367</v>
      </c>
      <c r="E394">
        <f t="shared" si="83"/>
        <v>1.7560241909500292</v>
      </c>
      <c r="F394">
        <f t="shared" si="84"/>
        <v>1.1890396368830435E-43</v>
      </c>
      <c r="G394">
        <f t="shared" si="84"/>
        <v>0</v>
      </c>
      <c r="H394">
        <f t="shared" si="84"/>
        <v>0</v>
      </c>
      <c r="I394">
        <f t="shared" si="84"/>
        <v>0</v>
      </c>
      <c r="J394">
        <f t="shared" si="80"/>
        <v>0.69006785406934468</v>
      </c>
      <c r="K394">
        <f t="shared" si="80"/>
        <v>0</v>
      </c>
      <c r="L394">
        <f t="shared" si="80"/>
        <v>0</v>
      </c>
      <c r="M394">
        <f t="shared" si="80"/>
        <v>0</v>
      </c>
      <c r="N394">
        <f t="shared" si="90"/>
        <v>18.775731521451178</v>
      </c>
      <c r="O394">
        <f t="shared" si="90"/>
        <v>0</v>
      </c>
      <c r="P394">
        <f t="shared" si="90"/>
        <v>0</v>
      </c>
      <c r="Q394">
        <f t="shared" si="90"/>
        <v>0</v>
      </c>
      <c r="R394">
        <f t="shared" si="85"/>
        <v>19.465799375520522</v>
      </c>
      <c r="S394">
        <f t="shared" si="82"/>
        <v>-17.709775184570493</v>
      </c>
      <c r="T394">
        <f t="shared" si="86"/>
        <v>313.63613708802882</v>
      </c>
    </row>
    <row r="395" spans="1:20" x14ac:dyDescent="0.25">
      <c r="A395">
        <f t="shared" si="87"/>
        <v>967.14999999998258</v>
      </c>
      <c r="B395">
        <v>71</v>
      </c>
      <c r="C395">
        <f t="shared" si="78"/>
        <v>49.161949651759187</v>
      </c>
      <c r="D395">
        <f t="shared" si="79"/>
        <v>273.57449503291372</v>
      </c>
      <c r="E395">
        <f t="shared" si="83"/>
        <v>21.838050348240813</v>
      </c>
      <c r="F395">
        <f t="shared" si="84"/>
        <v>4.6790684411272819E-44</v>
      </c>
      <c r="G395">
        <f t="shared" si="84"/>
        <v>0</v>
      </c>
      <c r="H395">
        <f t="shared" si="84"/>
        <v>0</v>
      </c>
      <c r="I395">
        <f t="shared" si="84"/>
        <v>0</v>
      </c>
      <c r="J395">
        <f t="shared" si="80"/>
        <v>0.58515375649929924</v>
      </c>
      <c r="K395">
        <f t="shared" si="80"/>
        <v>0</v>
      </c>
      <c r="L395">
        <f t="shared" ref="K395:M458" si="91">L$5*EXP(-(($D395-L$6)^2)/(2*L$7^2))</f>
        <v>0</v>
      </c>
      <c r="M395">
        <f t="shared" si="91"/>
        <v>0</v>
      </c>
      <c r="N395">
        <f t="shared" si="90"/>
        <v>17.480502914794194</v>
      </c>
      <c r="O395">
        <f t="shared" si="90"/>
        <v>0</v>
      </c>
      <c r="P395">
        <f t="shared" si="90"/>
        <v>0</v>
      </c>
      <c r="Q395">
        <f t="shared" si="90"/>
        <v>0</v>
      </c>
      <c r="R395">
        <f t="shared" si="85"/>
        <v>18.065656671293493</v>
      </c>
      <c r="S395">
        <f t="shared" si="82"/>
        <v>3.7723936769473205</v>
      </c>
      <c r="T395">
        <f t="shared" si="86"/>
        <v>14.230954053872125</v>
      </c>
    </row>
    <row r="396" spans="1:20" x14ac:dyDescent="0.25">
      <c r="A396">
        <f t="shared" si="87"/>
        <v>967.19999999998254</v>
      </c>
      <c r="B396">
        <v>62</v>
      </c>
      <c r="C396">
        <f t="shared" ref="C396:C459" si="92">$W$12*A396+$X$12</f>
        <v>49.079923494468403</v>
      </c>
      <c r="D396">
        <f t="shared" ref="D396:D459" si="93">1253.6-A396-$U$5</f>
        <v>273.52449503291376</v>
      </c>
      <c r="E396">
        <f t="shared" si="83"/>
        <v>12.920076505531597</v>
      </c>
      <c r="F396">
        <f t="shared" si="84"/>
        <v>1.8337750696070025E-44</v>
      </c>
      <c r="G396">
        <f t="shared" si="84"/>
        <v>0</v>
      </c>
      <c r="H396">
        <f t="shared" si="84"/>
        <v>0</v>
      </c>
      <c r="I396">
        <f t="shared" ref="I396:M396" si="94">I$5*EXP(-(($D396-I$6)^2)/(2*I$7^2))</f>
        <v>0</v>
      </c>
      <c r="J396">
        <f t="shared" si="94"/>
        <v>0.49482849663877398</v>
      </c>
      <c r="K396">
        <f t="shared" si="91"/>
        <v>0</v>
      </c>
      <c r="L396">
        <f t="shared" si="94"/>
        <v>0</v>
      </c>
      <c r="M396">
        <f t="shared" si="94"/>
        <v>0</v>
      </c>
      <c r="N396">
        <f t="shared" si="90"/>
        <v>16.229961289283473</v>
      </c>
      <c r="O396">
        <f t="shared" si="90"/>
        <v>0</v>
      </c>
      <c r="P396">
        <f t="shared" si="90"/>
        <v>0</v>
      </c>
      <c r="Q396">
        <f t="shared" si="90"/>
        <v>0</v>
      </c>
      <c r="R396">
        <f t="shared" si="85"/>
        <v>16.724789785922248</v>
      </c>
      <c r="S396">
        <f t="shared" ref="S396:S459" si="95">E396-R396</f>
        <v>-3.8047132803906507</v>
      </c>
      <c r="T396">
        <f t="shared" si="86"/>
        <v>14.475843145980987</v>
      </c>
    </row>
    <row r="397" spans="1:20" x14ac:dyDescent="0.25">
      <c r="A397">
        <f t="shared" si="87"/>
        <v>967.24999999998249</v>
      </c>
      <c r="B397">
        <v>49</v>
      </c>
      <c r="C397">
        <f t="shared" si="92"/>
        <v>48.997897337177619</v>
      </c>
      <c r="D397">
        <f t="shared" si="93"/>
        <v>273.47449503291381</v>
      </c>
      <c r="E397">
        <f t="shared" ref="E397:E452" si="96">B397-C397</f>
        <v>2.1026628223808075E-3</v>
      </c>
      <c r="F397">
        <f t="shared" ref="F397:J453" si="97">F$5*EXP(-(($D397-F$6)^2)/(2*F$7^2))</f>
        <v>7.1574171814855076E-45</v>
      </c>
      <c r="G397">
        <f t="shared" si="97"/>
        <v>0</v>
      </c>
      <c r="H397">
        <f t="shared" si="97"/>
        <v>0</v>
      </c>
      <c r="I397">
        <f t="shared" si="97"/>
        <v>0</v>
      </c>
      <c r="J397">
        <f t="shared" si="97"/>
        <v>0.41729762336593923</v>
      </c>
      <c r="K397">
        <f t="shared" si="91"/>
        <v>0</v>
      </c>
      <c r="L397">
        <f t="shared" si="91"/>
        <v>0</v>
      </c>
      <c r="M397">
        <f t="shared" si="91"/>
        <v>0</v>
      </c>
      <c r="N397">
        <f t="shared" si="90"/>
        <v>15.027528110612216</v>
      </c>
      <c r="O397">
        <f t="shared" si="90"/>
        <v>0</v>
      </c>
      <c r="P397">
        <f t="shared" si="90"/>
        <v>0</v>
      </c>
      <c r="Q397">
        <f t="shared" si="90"/>
        <v>0</v>
      </c>
      <c r="R397">
        <f t="shared" ref="R397:R460" si="98">SUM(F397:Q397)</f>
        <v>15.444825733978156</v>
      </c>
      <c r="S397">
        <f t="shared" si="95"/>
        <v>-15.442723071155775</v>
      </c>
      <c r="T397">
        <f t="shared" ref="T397:T460" si="99">(S397)^2</f>
        <v>238.47769585240687</v>
      </c>
    </row>
    <row r="398" spans="1:20" x14ac:dyDescent="0.25">
      <c r="A398">
        <f t="shared" ref="A398:A461" si="100">A397+$B$7</f>
        <v>967.29999999998245</v>
      </c>
      <c r="B398">
        <v>50</v>
      </c>
      <c r="C398">
        <f t="shared" si="92"/>
        <v>48.915871179887063</v>
      </c>
      <c r="D398">
        <f t="shared" si="93"/>
        <v>273.42449503291385</v>
      </c>
      <c r="E398">
        <f t="shared" si="96"/>
        <v>1.0841288201129373</v>
      </c>
      <c r="F398">
        <f t="shared" si="97"/>
        <v>2.7822118738461756E-45</v>
      </c>
      <c r="G398">
        <f t="shared" si="97"/>
        <v>0</v>
      </c>
      <c r="H398">
        <f t="shared" si="97"/>
        <v>0</v>
      </c>
      <c r="I398">
        <f t="shared" si="97"/>
        <v>0</v>
      </c>
      <c r="J398">
        <f t="shared" si="97"/>
        <v>0.35094868913495281</v>
      </c>
      <c r="K398">
        <f t="shared" si="91"/>
        <v>0</v>
      </c>
      <c r="L398">
        <f t="shared" si="91"/>
        <v>0</v>
      </c>
      <c r="M398">
        <f t="shared" si="91"/>
        <v>0</v>
      </c>
      <c r="N398">
        <f t="shared" si="90"/>
        <v>13.875994477729394</v>
      </c>
      <c r="O398">
        <f t="shared" si="90"/>
        <v>0</v>
      </c>
      <c r="P398">
        <f t="shared" si="90"/>
        <v>0</v>
      </c>
      <c r="Q398">
        <f t="shared" si="90"/>
        <v>0</v>
      </c>
      <c r="R398">
        <f t="shared" si="98"/>
        <v>14.226943166864347</v>
      </c>
      <c r="S398">
        <f t="shared" si="95"/>
        <v>-13.142814346751409</v>
      </c>
      <c r="T398">
        <f t="shared" si="99"/>
        <v>172.73356895317468</v>
      </c>
    </row>
    <row r="399" spans="1:20" x14ac:dyDescent="0.25">
      <c r="A399">
        <f t="shared" si="100"/>
        <v>967.3499999999824</v>
      </c>
      <c r="B399">
        <v>47</v>
      </c>
      <c r="C399">
        <f t="shared" si="92"/>
        <v>48.833845022596279</v>
      </c>
      <c r="D399">
        <f t="shared" si="93"/>
        <v>273.3744950329139</v>
      </c>
      <c r="E399">
        <f t="shared" si="96"/>
        <v>-1.8338450225962788</v>
      </c>
      <c r="F399">
        <f t="shared" si="97"/>
        <v>1.0770792739349229E-45</v>
      </c>
      <c r="G399">
        <f t="shared" si="97"/>
        <v>0</v>
      </c>
      <c r="H399">
        <f t="shared" si="97"/>
        <v>0</v>
      </c>
      <c r="I399">
        <f t="shared" si="97"/>
        <v>0</v>
      </c>
      <c r="J399">
        <f t="shared" si="97"/>
        <v>0.29433902171823156</v>
      </c>
      <c r="K399">
        <f t="shared" si="91"/>
        <v>0</v>
      </c>
      <c r="L399">
        <f t="shared" si="91"/>
        <v>0</v>
      </c>
      <c r="M399">
        <f t="shared" si="91"/>
        <v>0</v>
      </c>
      <c r="N399">
        <f t="shared" si="90"/>
        <v>12.777538313536374</v>
      </c>
      <c r="O399">
        <f t="shared" si="90"/>
        <v>0</v>
      </c>
      <c r="P399">
        <f t="shared" si="90"/>
        <v>0</v>
      </c>
      <c r="Q399">
        <f t="shared" si="90"/>
        <v>0</v>
      </c>
      <c r="R399">
        <f t="shared" si="98"/>
        <v>13.071877335254605</v>
      </c>
      <c r="S399">
        <f t="shared" si="95"/>
        <v>-14.905722357850884</v>
      </c>
      <c r="T399">
        <f t="shared" si="99"/>
        <v>222.18055900933572</v>
      </c>
    </row>
    <row r="400" spans="1:20" x14ac:dyDescent="0.25">
      <c r="A400">
        <f t="shared" si="100"/>
        <v>967.39999999998236</v>
      </c>
      <c r="B400">
        <v>49</v>
      </c>
      <c r="C400">
        <f t="shared" si="92"/>
        <v>48.751818865305495</v>
      </c>
      <c r="D400">
        <f t="shared" si="93"/>
        <v>273.32449503291394</v>
      </c>
      <c r="E400">
        <f t="shared" si="96"/>
        <v>0.24818113469450509</v>
      </c>
      <c r="F400">
        <f t="shared" si="97"/>
        <v>4.1526826078073094E-46</v>
      </c>
      <c r="G400">
        <f t="shared" si="97"/>
        <v>0</v>
      </c>
      <c r="H400">
        <f t="shared" si="97"/>
        <v>0</v>
      </c>
      <c r="I400">
        <f t="shared" si="97"/>
        <v>0</v>
      </c>
      <c r="J400">
        <f t="shared" si="97"/>
        <v>0.24618328577460716</v>
      </c>
      <c r="K400">
        <f t="shared" si="91"/>
        <v>0</v>
      </c>
      <c r="L400">
        <f t="shared" si="91"/>
        <v>0</v>
      </c>
      <c r="M400">
        <f t="shared" si="91"/>
        <v>0</v>
      </c>
      <c r="N400">
        <f t="shared" si="90"/>
        <v>11.733748345340015</v>
      </c>
      <c r="O400">
        <f t="shared" si="90"/>
        <v>0</v>
      </c>
      <c r="P400">
        <f t="shared" si="90"/>
        <v>0</v>
      </c>
      <c r="Q400">
        <f t="shared" si="90"/>
        <v>0</v>
      </c>
      <c r="R400">
        <f t="shared" si="98"/>
        <v>11.979931631114622</v>
      </c>
      <c r="S400">
        <f t="shared" si="95"/>
        <v>-11.731750496420117</v>
      </c>
      <c r="T400">
        <f t="shared" si="99"/>
        <v>137.63396971025367</v>
      </c>
    </row>
    <row r="401" spans="1:20" x14ac:dyDescent="0.25">
      <c r="A401">
        <f t="shared" si="100"/>
        <v>967.44999999998231</v>
      </c>
      <c r="B401">
        <v>61</v>
      </c>
      <c r="C401">
        <f t="shared" si="92"/>
        <v>48.669792708014711</v>
      </c>
      <c r="D401">
        <f t="shared" si="93"/>
        <v>273.27449503291399</v>
      </c>
      <c r="E401">
        <f t="shared" si="96"/>
        <v>12.330207291985289</v>
      </c>
      <c r="F401">
        <f t="shared" si="97"/>
        <v>1.5945326263508399E-46</v>
      </c>
      <c r="G401">
        <f t="shared" si="97"/>
        <v>0</v>
      </c>
      <c r="H401">
        <f t="shared" si="97"/>
        <v>0</v>
      </c>
      <c r="I401">
        <f t="shared" si="97"/>
        <v>0</v>
      </c>
      <c r="J401">
        <f t="shared" si="97"/>
        <v>0.20534105540018385</v>
      </c>
      <c r="K401">
        <f t="shared" si="91"/>
        <v>0</v>
      </c>
      <c r="L401">
        <f t="shared" si="91"/>
        <v>0</v>
      </c>
      <c r="M401">
        <f t="shared" si="91"/>
        <v>0</v>
      </c>
      <c r="N401">
        <f t="shared" si="90"/>
        <v>10.74565397651287</v>
      </c>
      <c r="O401">
        <f t="shared" si="90"/>
        <v>0</v>
      </c>
      <c r="P401">
        <f t="shared" si="90"/>
        <v>0</v>
      </c>
      <c r="Q401">
        <f t="shared" si="90"/>
        <v>0</v>
      </c>
      <c r="R401">
        <f t="shared" si="98"/>
        <v>10.950995031913054</v>
      </c>
      <c r="S401">
        <f t="shared" si="95"/>
        <v>1.3792122600722347</v>
      </c>
      <c r="T401">
        <f t="shared" si="99"/>
        <v>1.9022264583335617</v>
      </c>
    </row>
    <row r="402" spans="1:20" x14ac:dyDescent="0.25">
      <c r="A402">
        <f t="shared" si="100"/>
        <v>967.49999999998226</v>
      </c>
      <c r="B402">
        <v>41</v>
      </c>
      <c r="C402">
        <f t="shared" si="92"/>
        <v>48.587766550723927</v>
      </c>
      <c r="D402">
        <f t="shared" si="93"/>
        <v>273.22449503291404</v>
      </c>
      <c r="E402">
        <f t="shared" si="96"/>
        <v>-7.5877665507239271</v>
      </c>
      <c r="F402">
        <f t="shared" si="97"/>
        <v>6.0976386161016557E-47</v>
      </c>
      <c r="G402">
        <f t="shared" si="97"/>
        <v>0</v>
      </c>
      <c r="H402">
        <f t="shared" si="97"/>
        <v>0</v>
      </c>
      <c r="I402">
        <f t="shared" si="97"/>
        <v>0</v>
      </c>
      <c r="J402">
        <f t="shared" si="97"/>
        <v>0.17080458325879003</v>
      </c>
      <c r="K402">
        <f t="shared" si="91"/>
        <v>0</v>
      </c>
      <c r="L402">
        <f t="shared" si="91"/>
        <v>0</v>
      </c>
      <c r="M402">
        <f t="shared" si="91"/>
        <v>0</v>
      </c>
      <c r="N402">
        <f t="shared" si="90"/>
        <v>9.8137601122079001</v>
      </c>
      <c r="O402">
        <f t="shared" si="90"/>
        <v>0</v>
      </c>
      <c r="P402">
        <f t="shared" si="90"/>
        <v>0</v>
      </c>
      <c r="Q402">
        <f t="shared" si="90"/>
        <v>0</v>
      </c>
      <c r="R402">
        <f t="shared" si="98"/>
        <v>9.9845646954666893</v>
      </c>
      <c r="S402">
        <f t="shared" si="95"/>
        <v>-17.572331246190615</v>
      </c>
      <c r="T402">
        <f t="shared" si="99"/>
        <v>308.78682542584698</v>
      </c>
    </row>
    <row r="403" spans="1:20" x14ac:dyDescent="0.25">
      <c r="A403">
        <f t="shared" si="100"/>
        <v>967.54999999998222</v>
      </c>
      <c r="B403">
        <v>47</v>
      </c>
      <c r="C403">
        <f t="shared" si="92"/>
        <v>48.505740393433143</v>
      </c>
      <c r="D403">
        <f t="shared" si="93"/>
        <v>273.17449503291408</v>
      </c>
      <c r="E403">
        <f t="shared" si="96"/>
        <v>-1.5057403934331433</v>
      </c>
      <c r="F403">
        <f t="shared" si="97"/>
        <v>2.3222745063957475E-47</v>
      </c>
      <c r="G403">
        <f t="shared" si="97"/>
        <v>0</v>
      </c>
      <c r="H403">
        <f t="shared" si="97"/>
        <v>0</v>
      </c>
      <c r="I403">
        <f t="shared" si="97"/>
        <v>0</v>
      </c>
      <c r="J403">
        <f t="shared" si="97"/>
        <v>0.14168691832772609</v>
      </c>
      <c r="K403">
        <f t="shared" si="91"/>
        <v>0</v>
      </c>
      <c r="L403">
        <f t="shared" si="91"/>
        <v>0</v>
      </c>
      <c r="M403">
        <f t="shared" si="91"/>
        <v>0</v>
      </c>
      <c r="N403">
        <f t="shared" si="90"/>
        <v>8.9380859861242712</v>
      </c>
      <c r="O403">
        <f t="shared" si="90"/>
        <v>0</v>
      </c>
      <c r="P403">
        <f t="shared" si="90"/>
        <v>0</v>
      </c>
      <c r="Q403">
        <f t="shared" si="90"/>
        <v>0</v>
      </c>
      <c r="R403">
        <f t="shared" si="98"/>
        <v>9.0797729044519979</v>
      </c>
      <c r="S403">
        <f t="shared" si="95"/>
        <v>-10.585513297885141</v>
      </c>
      <c r="T403">
        <f t="shared" si="99"/>
        <v>112.05309177970315</v>
      </c>
    </row>
    <row r="404" spans="1:20" x14ac:dyDescent="0.25">
      <c r="A404">
        <f t="shared" si="100"/>
        <v>967.59999999998217</v>
      </c>
      <c r="B404">
        <v>49</v>
      </c>
      <c r="C404">
        <f t="shared" si="92"/>
        <v>48.423714236142587</v>
      </c>
      <c r="D404">
        <f t="shared" si="93"/>
        <v>273.12449503291413</v>
      </c>
      <c r="E404">
        <f t="shared" si="96"/>
        <v>0.57628576385741326</v>
      </c>
      <c r="F404">
        <f t="shared" si="97"/>
        <v>8.8082377449686837E-48</v>
      </c>
      <c r="G404">
        <f t="shared" si="97"/>
        <v>0</v>
      </c>
      <c r="H404">
        <f t="shared" si="97"/>
        <v>0</v>
      </c>
      <c r="I404">
        <f t="shared" si="97"/>
        <v>0</v>
      </c>
      <c r="J404">
        <f t="shared" si="97"/>
        <v>0.11721049316539914</v>
      </c>
      <c r="K404">
        <f t="shared" si="91"/>
        <v>0</v>
      </c>
      <c r="L404">
        <f t="shared" si="91"/>
        <v>0</v>
      </c>
      <c r="M404">
        <f t="shared" si="91"/>
        <v>0</v>
      </c>
      <c r="N404">
        <f t="shared" si="90"/>
        <v>8.1182070407695175</v>
      </c>
      <c r="O404">
        <f t="shared" si="90"/>
        <v>0</v>
      </c>
      <c r="P404">
        <f t="shared" si="90"/>
        <v>0</v>
      </c>
      <c r="Q404">
        <f t="shared" si="90"/>
        <v>0</v>
      </c>
      <c r="R404">
        <f t="shared" si="98"/>
        <v>8.2354175339349158</v>
      </c>
      <c r="S404">
        <f t="shared" si="95"/>
        <v>-7.6591317700775026</v>
      </c>
      <c r="T404">
        <f t="shared" si="99"/>
        <v>58.662299471410535</v>
      </c>
    </row>
    <row r="405" spans="1:20" x14ac:dyDescent="0.25">
      <c r="A405">
        <f t="shared" si="100"/>
        <v>967.64999999998213</v>
      </c>
      <c r="B405">
        <v>39</v>
      </c>
      <c r="C405">
        <f t="shared" si="92"/>
        <v>48.341688078851803</v>
      </c>
      <c r="D405">
        <f t="shared" si="93"/>
        <v>273.07449503291417</v>
      </c>
      <c r="E405">
        <f t="shared" si="96"/>
        <v>-9.3416880788518029</v>
      </c>
      <c r="F405">
        <f t="shared" si="97"/>
        <v>3.3272704487726974E-48</v>
      </c>
      <c r="G405">
        <f t="shared" si="97"/>
        <v>0</v>
      </c>
      <c r="H405">
        <f t="shared" si="97"/>
        <v>0</v>
      </c>
      <c r="I405">
        <f t="shared" si="97"/>
        <v>0</v>
      </c>
      <c r="J405">
        <f t="shared" si="97"/>
        <v>9.6696273212149089E-2</v>
      </c>
      <c r="K405">
        <f t="shared" si="91"/>
        <v>0</v>
      </c>
      <c r="L405">
        <f t="shared" si="91"/>
        <v>0</v>
      </c>
      <c r="M405">
        <f t="shared" si="91"/>
        <v>0</v>
      </c>
      <c r="N405">
        <f t="shared" si="90"/>
        <v>7.3532989385205463</v>
      </c>
      <c r="O405">
        <f t="shared" si="90"/>
        <v>0</v>
      </c>
      <c r="P405">
        <f t="shared" si="90"/>
        <v>0</v>
      </c>
      <c r="Q405">
        <f t="shared" si="90"/>
        <v>0</v>
      </c>
      <c r="R405">
        <f t="shared" si="98"/>
        <v>7.4499952117326957</v>
      </c>
      <c r="S405">
        <f t="shared" si="95"/>
        <v>-16.791683290584498</v>
      </c>
      <c r="T405">
        <f t="shared" si="99"/>
        <v>281.96062773129461</v>
      </c>
    </row>
    <row r="406" spans="1:20" x14ac:dyDescent="0.25">
      <c r="A406">
        <f t="shared" si="100"/>
        <v>967.69999999998208</v>
      </c>
      <c r="B406">
        <v>44</v>
      </c>
      <c r="C406">
        <f t="shared" si="92"/>
        <v>48.259661921561019</v>
      </c>
      <c r="D406">
        <f t="shared" si="93"/>
        <v>273.02449503291422</v>
      </c>
      <c r="E406">
        <f t="shared" si="96"/>
        <v>-4.259661921561019</v>
      </c>
      <c r="F406">
        <f t="shared" si="97"/>
        <v>1.251730338077177E-48</v>
      </c>
      <c r="G406">
        <f t="shared" si="97"/>
        <v>0</v>
      </c>
      <c r="H406">
        <f t="shared" si="97"/>
        <v>0</v>
      </c>
      <c r="I406">
        <f t="shared" si="97"/>
        <v>0</v>
      </c>
      <c r="J406">
        <f t="shared" si="97"/>
        <v>7.9553535157483354E-2</v>
      </c>
      <c r="K406">
        <f t="shared" si="91"/>
        <v>0</v>
      </c>
      <c r="L406">
        <f t="shared" si="91"/>
        <v>0</v>
      </c>
      <c r="M406">
        <f t="shared" si="91"/>
        <v>0</v>
      </c>
      <c r="N406">
        <f t="shared" si="90"/>
        <v>6.642182822809974</v>
      </c>
      <c r="O406">
        <f t="shared" si="90"/>
        <v>0</v>
      </c>
      <c r="P406">
        <f t="shared" si="90"/>
        <v>0</v>
      </c>
      <c r="Q406">
        <f t="shared" si="90"/>
        <v>0</v>
      </c>
      <c r="R406">
        <f t="shared" si="98"/>
        <v>6.7217363579674574</v>
      </c>
      <c r="S406">
        <f t="shared" si="95"/>
        <v>-10.981398279528477</v>
      </c>
      <c r="T406">
        <f t="shared" si="99"/>
        <v>120.591108173631</v>
      </c>
    </row>
    <row r="407" spans="1:20" x14ac:dyDescent="0.25">
      <c r="A407">
        <f t="shared" si="100"/>
        <v>967.74999999998204</v>
      </c>
      <c r="B407">
        <v>33</v>
      </c>
      <c r="C407">
        <f t="shared" si="92"/>
        <v>48.177635764270235</v>
      </c>
      <c r="D407">
        <f t="shared" si="93"/>
        <v>272.97449503291426</v>
      </c>
      <c r="E407">
        <f t="shared" si="96"/>
        <v>-15.177635764270235</v>
      </c>
      <c r="F407">
        <f t="shared" si="97"/>
        <v>4.6898295063902964E-49</v>
      </c>
      <c r="G407">
        <f t="shared" si="97"/>
        <v>0</v>
      </c>
      <c r="H407">
        <f t="shared" si="97"/>
        <v>0</v>
      </c>
      <c r="I407">
        <f t="shared" si="97"/>
        <v>0</v>
      </c>
      <c r="J407">
        <f t="shared" si="97"/>
        <v>6.5270318925748805E-2</v>
      </c>
      <c r="K407">
        <f t="shared" si="91"/>
        <v>0</v>
      </c>
      <c r="L407">
        <f t="shared" si="91"/>
        <v>0</v>
      </c>
      <c r="M407">
        <f t="shared" si="91"/>
        <v>0</v>
      </c>
      <c r="N407">
        <f t="shared" si="90"/>
        <v>5.9833710054593725</v>
      </c>
      <c r="O407">
        <f t="shared" si="90"/>
        <v>0</v>
      </c>
      <c r="P407">
        <f t="shared" si="90"/>
        <v>0</v>
      </c>
      <c r="Q407">
        <f t="shared" si="90"/>
        <v>0</v>
      </c>
      <c r="R407">
        <f t="shared" si="98"/>
        <v>6.0486413243851214</v>
      </c>
      <c r="S407">
        <f t="shared" si="95"/>
        <v>-21.226277088655358</v>
      </c>
      <c r="T407">
        <f t="shared" si="99"/>
        <v>450.5548390443754</v>
      </c>
    </row>
    <row r="408" spans="1:20" x14ac:dyDescent="0.25">
      <c r="A408">
        <f t="shared" si="100"/>
        <v>967.79999999998199</v>
      </c>
      <c r="B408">
        <v>38</v>
      </c>
      <c r="C408">
        <f t="shared" si="92"/>
        <v>48.095609606979451</v>
      </c>
      <c r="D408">
        <f t="shared" si="93"/>
        <v>272.92449503291431</v>
      </c>
      <c r="E408">
        <f t="shared" si="96"/>
        <v>-10.095609606979451</v>
      </c>
      <c r="F408">
        <f t="shared" si="97"/>
        <v>1.7499552055883072E-49</v>
      </c>
      <c r="G408">
        <f t="shared" si="97"/>
        <v>0</v>
      </c>
      <c r="H408">
        <f t="shared" si="97"/>
        <v>0</v>
      </c>
      <c r="I408">
        <f t="shared" si="97"/>
        <v>0</v>
      </c>
      <c r="J408">
        <f t="shared" si="97"/>
        <v>5.3404578339368979E-2</v>
      </c>
      <c r="K408">
        <f t="shared" si="91"/>
        <v>0</v>
      </c>
      <c r="L408">
        <f t="shared" si="91"/>
        <v>0</v>
      </c>
      <c r="M408">
        <f t="shared" si="91"/>
        <v>0</v>
      </c>
      <c r="N408">
        <f t="shared" si="90"/>
        <v>5.3751123248899138</v>
      </c>
      <c r="O408">
        <f t="shared" si="90"/>
        <v>0</v>
      </c>
      <c r="P408">
        <f t="shared" si="90"/>
        <v>0</v>
      </c>
      <c r="Q408">
        <f t="shared" si="90"/>
        <v>0</v>
      </c>
      <c r="R408">
        <f t="shared" si="98"/>
        <v>5.4285169032292826</v>
      </c>
      <c r="S408">
        <f t="shared" si="95"/>
        <v>-15.524126510208735</v>
      </c>
      <c r="T408">
        <f t="shared" si="99"/>
        <v>240.99850390496562</v>
      </c>
    </row>
    <row r="409" spans="1:20" x14ac:dyDescent="0.25">
      <c r="A409">
        <f t="shared" si="100"/>
        <v>967.84999999998195</v>
      </c>
      <c r="B409">
        <v>34</v>
      </c>
      <c r="C409">
        <f t="shared" si="92"/>
        <v>48.013583449688667</v>
      </c>
      <c r="D409">
        <f t="shared" si="93"/>
        <v>272.87449503291435</v>
      </c>
      <c r="E409">
        <f t="shared" si="96"/>
        <v>-14.013583449688667</v>
      </c>
      <c r="F409">
        <f t="shared" si="97"/>
        <v>6.503099668441861E-50</v>
      </c>
      <c r="G409">
        <f t="shared" si="97"/>
        <v>0</v>
      </c>
      <c r="H409">
        <f t="shared" si="97"/>
        <v>0</v>
      </c>
      <c r="I409">
        <f t="shared" si="97"/>
        <v>0</v>
      </c>
      <c r="J409">
        <f t="shared" si="97"/>
        <v>4.3576038932556703E-2</v>
      </c>
      <c r="K409">
        <f t="shared" si="91"/>
        <v>0</v>
      </c>
      <c r="L409">
        <f t="shared" si="91"/>
        <v>0</v>
      </c>
      <c r="M409">
        <f t="shared" si="91"/>
        <v>0</v>
      </c>
      <c r="N409">
        <f t="shared" si="90"/>
        <v>4.8154364979368989</v>
      </c>
      <c r="O409">
        <f t="shared" si="90"/>
        <v>0</v>
      </c>
      <c r="P409">
        <f t="shared" si="90"/>
        <v>0</v>
      </c>
      <c r="Q409">
        <f t="shared" si="90"/>
        <v>0</v>
      </c>
      <c r="R409">
        <f t="shared" si="98"/>
        <v>4.8590125368694554</v>
      </c>
      <c r="S409">
        <f t="shared" si="95"/>
        <v>-18.872595986558125</v>
      </c>
      <c r="T409">
        <f t="shared" si="99"/>
        <v>356.17487927184982</v>
      </c>
    </row>
    <row r="410" spans="1:20" x14ac:dyDescent="0.25">
      <c r="A410">
        <f t="shared" si="100"/>
        <v>967.8999999999819</v>
      </c>
      <c r="B410">
        <v>44</v>
      </c>
      <c r="C410">
        <f t="shared" si="92"/>
        <v>47.931557292398111</v>
      </c>
      <c r="D410">
        <f t="shared" si="93"/>
        <v>272.8244950329144</v>
      </c>
      <c r="E410">
        <f t="shared" si="96"/>
        <v>-3.9315572923981108</v>
      </c>
      <c r="F410">
        <f t="shared" si="97"/>
        <v>2.4067860703638398E-50</v>
      </c>
      <c r="G410">
        <f t="shared" si="97"/>
        <v>0</v>
      </c>
      <c r="H410">
        <f t="shared" si="97"/>
        <v>0</v>
      </c>
      <c r="I410">
        <f t="shared" si="97"/>
        <v>0</v>
      </c>
      <c r="J410">
        <f t="shared" si="97"/>
        <v>3.5458757569198633E-2</v>
      </c>
      <c r="K410">
        <f t="shared" si="91"/>
        <v>0</v>
      </c>
      <c r="L410">
        <f t="shared" si="91"/>
        <v>0</v>
      </c>
      <c r="M410">
        <f t="shared" si="91"/>
        <v>0</v>
      </c>
      <c r="N410">
        <f t="shared" si="90"/>
        <v>4.3021968725649051</v>
      </c>
      <c r="O410">
        <f t="shared" si="90"/>
        <v>0</v>
      </c>
      <c r="P410">
        <f t="shared" si="90"/>
        <v>0</v>
      </c>
      <c r="Q410">
        <f t="shared" si="90"/>
        <v>0</v>
      </c>
      <c r="R410">
        <f t="shared" si="98"/>
        <v>4.3376556301341038</v>
      </c>
      <c r="S410">
        <f t="shared" si="95"/>
        <v>-8.2692129225322155</v>
      </c>
      <c r="T410">
        <f t="shared" si="99"/>
        <v>68.379882358173788</v>
      </c>
    </row>
    <row r="411" spans="1:20" x14ac:dyDescent="0.25">
      <c r="A411">
        <f t="shared" si="100"/>
        <v>967.94999999998186</v>
      </c>
      <c r="B411">
        <v>47</v>
      </c>
      <c r="C411">
        <f t="shared" si="92"/>
        <v>47.849531135107327</v>
      </c>
      <c r="D411">
        <f t="shared" si="93"/>
        <v>272.77449503291444</v>
      </c>
      <c r="E411">
        <f t="shared" si="96"/>
        <v>-0.84953113510732692</v>
      </c>
      <c r="F411">
        <f t="shared" si="97"/>
        <v>8.8711141841276175E-51</v>
      </c>
      <c r="G411">
        <f t="shared" si="97"/>
        <v>0</v>
      </c>
      <c r="H411">
        <f t="shared" si="97"/>
        <v>0</v>
      </c>
      <c r="I411">
        <f t="shared" si="97"/>
        <v>0</v>
      </c>
      <c r="J411">
        <f t="shared" si="97"/>
        <v>2.8774367282663554E-2</v>
      </c>
      <c r="K411">
        <f t="shared" si="91"/>
        <v>0</v>
      </c>
      <c r="L411">
        <f t="shared" si="91"/>
        <v>0</v>
      </c>
      <c r="M411">
        <f t="shared" si="91"/>
        <v>0</v>
      </c>
      <c r="N411">
        <f t="shared" si="90"/>
        <v>3.8331110773032</v>
      </c>
      <c r="O411">
        <f t="shared" si="90"/>
        <v>0</v>
      </c>
      <c r="P411">
        <f t="shared" si="90"/>
        <v>0</v>
      </c>
      <c r="Q411">
        <f t="shared" si="90"/>
        <v>0</v>
      </c>
      <c r="R411">
        <f t="shared" si="98"/>
        <v>3.8618854445858637</v>
      </c>
      <c r="S411">
        <f t="shared" si="95"/>
        <v>-4.7114165796931911</v>
      </c>
      <c r="T411">
        <f t="shared" si="99"/>
        <v>22.197446187407888</v>
      </c>
    </row>
    <row r="412" spans="1:20" x14ac:dyDescent="0.25">
      <c r="A412">
        <f t="shared" si="100"/>
        <v>967.99999999998181</v>
      </c>
      <c r="B412">
        <v>35</v>
      </c>
      <c r="C412">
        <f t="shared" si="92"/>
        <v>47.767504977816543</v>
      </c>
      <c r="D412">
        <f t="shared" si="93"/>
        <v>272.72449503291449</v>
      </c>
      <c r="E412">
        <f t="shared" si="96"/>
        <v>-12.767504977816543</v>
      </c>
      <c r="F412">
        <f t="shared" si="97"/>
        <v>3.2564352723020186E-51</v>
      </c>
      <c r="G412">
        <f t="shared" si="97"/>
        <v>0</v>
      </c>
      <c r="H412">
        <f t="shared" si="97"/>
        <v>0</v>
      </c>
      <c r="I412">
        <f t="shared" si="97"/>
        <v>0</v>
      </c>
      <c r="J412">
        <f t="shared" si="97"/>
        <v>2.3285981887688188E-2</v>
      </c>
      <c r="K412">
        <f t="shared" si="91"/>
        <v>0</v>
      </c>
      <c r="L412">
        <f t="shared" si="91"/>
        <v>0</v>
      </c>
      <c r="M412">
        <f t="shared" si="91"/>
        <v>0</v>
      </c>
      <c r="N412">
        <f t="shared" ref="N412:Q431" si="101">N$5*EXP(-(($D412-N$6)^2)/(2*N$7^2))</f>
        <v>3.4057991532317575</v>
      </c>
      <c r="O412">
        <f t="shared" si="101"/>
        <v>0</v>
      </c>
      <c r="P412">
        <f t="shared" si="101"/>
        <v>0</v>
      </c>
      <c r="Q412">
        <f t="shared" si="101"/>
        <v>0</v>
      </c>
      <c r="R412">
        <f t="shared" si="98"/>
        <v>3.4290851351194456</v>
      </c>
      <c r="S412">
        <f t="shared" si="95"/>
        <v>-16.19659011293599</v>
      </c>
      <c r="T412">
        <f t="shared" si="99"/>
        <v>262.32953128645585</v>
      </c>
    </row>
    <row r="413" spans="1:20" x14ac:dyDescent="0.25">
      <c r="A413">
        <f t="shared" si="100"/>
        <v>968.04999999998176</v>
      </c>
      <c r="B413">
        <v>39</v>
      </c>
      <c r="C413">
        <f t="shared" si="92"/>
        <v>47.685478820525759</v>
      </c>
      <c r="D413">
        <f t="shared" si="93"/>
        <v>272.67449503291454</v>
      </c>
      <c r="E413">
        <f t="shared" si="96"/>
        <v>-8.6854788205257591</v>
      </c>
      <c r="F413">
        <f t="shared" si="97"/>
        <v>1.1905025555208129E-51</v>
      </c>
      <c r="G413">
        <f t="shared" si="97"/>
        <v>0</v>
      </c>
      <c r="H413">
        <f t="shared" si="97"/>
        <v>0</v>
      </c>
      <c r="I413">
        <f t="shared" si="97"/>
        <v>0</v>
      </c>
      <c r="J413">
        <f t="shared" si="97"/>
        <v>1.8792728180599013E-2</v>
      </c>
      <c r="K413">
        <f t="shared" si="91"/>
        <v>0</v>
      </c>
      <c r="L413">
        <f t="shared" si="91"/>
        <v>0</v>
      </c>
      <c r="M413">
        <f t="shared" si="91"/>
        <v>0</v>
      </c>
      <c r="N413">
        <f t="shared" si="101"/>
        <v>3.0178188435928321</v>
      </c>
      <c r="O413">
        <f t="shared" si="101"/>
        <v>0</v>
      </c>
      <c r="P413">
        <f t="shared" si="101"/>
        <v>0</v>
      </c>
      <c r="Q413">
        <f t="shared" si="101"/>
        <v>0</v>
      </c>
      <c r="R413">
        <f t="shared" si="98"/>
        <v>3.036611571773431</v>
      </c>
      <c r="S413">
        <f t="shared" si="95"/>
        <v>-11.72209039229919</v>
      </c>
      <c r="T413">
        <f t="shared" si="99"/>
        <v>137.40740316523298</v>
      </c>
    </row>
    <row r="414" spans="1:20" x14ac:dyDescent="0.25">
      <c r="A414">
        <f t="shared" si="100"/>
        <v>968.09999999998172</v>
      </c>
      <c r="B414">
        <v>37</v>
      </c>
      <c r="C414">
        <f t="shared" si="92"/>
        <v>47.603452663234975</v>
      </c>
      <c r="D414">
        <f t="shared" si="93"/>
        <v>272.62449503291458</v>
      </c>
      <c r="E414">
        <f t="shared" si="96"/>
        <v>-10.603452663234975</v>
      </c>
      <c r="F414">
        <f t="shared" si="97"/>
        <v>4.3345280196765356E-52</v>
      </c>
      <c r="G414">
        <f t="shared" si="97"/>
        <v>0</v>
      </c>
      <c r="H414">
        <f t="shared" si="97"/>
        <v>0</v>
      </c>
      <c r="I414">
        <f t="shared" si="97"/>
        <v>0</v>
      </c>
      <c r="J414">
        <f t="shared" si="97"/>
        <v>1.5124868699579557E-2</v>
      </c>
      <c r="K414">
        <f t="shared" si="91"/>
        <v>0</v>
      </c>
      <c r="L414">
        <f t="shared" si="91"/>
        <v>0</v>
      </c>
      <c r="M414">
        <f t="shared" si="91"/>
        <v>0</v>
      </c>
      <c r="N414">
        <f t="shared" si="101"/>
        <v>2.6666978025826431</v>
      </c>
      <c r="O414">
        <f t="shared" si="101"/>
        <v>0</v>
      </c>
      <c r="P414">
        <f t="shared" si="101"/>
        <v>0</v>
      </c>
      <c r="Q414">
        <f t="shared" si="101"/>
        <v>0</v>
      </c>
      <c r="R414">
        <f t="shared" si="98"/>
        <v>2.6818226712822226</v>
      </c>
      <c r="S414">
        <f t="shared" si="95"/>
        <v>-13.285275334517198</v>
      </c>
      <c r="T414">
        <f t="shared" si="99"/>
        <v>176.49854071393105</v>
      </c>
    </row>
    <row r="415" spans="1:20" x14ac:dyDescent="0.25">
      <c r="A415">
        <f t="shared" si="100"/>
        <v>968.14999999998167</v>
      </c>
      <c r="B415">
        <v>43</v>
      </c>
      <c r="C415">
        <f t="shared" si="92"/>
        <v>47.521426505944191</v>
      </c>
      <c r="D415">
        <f t="shared" si="93"/>
        <v>272.57449503291463</v>
      </c>
      <c r="E415">
        <f t="shared" si="96"/>
        <v>-4.5214265059441914</v>
      </c>
      <c r="F415">
        <f t="shared" si="97"/>
        <v>1.5717262202280395E-52</v>
      </c>
      <c r="G415">
        <f t="shared" si="97"/>
        <v>0</v>
      </c>
      <c r="H415">
        <f t="shared" si="97"/>
        <v>0</v>
      </c>
      <c r="I415">
        <f t="shared" si="97"/>
        <v>0</v>
      </c>
      <c r="J415">
        <f t="shared" si="97"/>
        <v>1.2139474815847416E-2</v>
      </c>
      <c r="K415">
        <f t="shared" si="91"/>
        <v>0</v>
      </c>
      <c r="L415">
        <f t="shared" si="91"/>
        <v>0</v>
      </c>
      <c r="M415">
        <f t="shared" si="91"/>
        <v>0</v>
      </c>
      <c r="N415">
        <f t="shared" si="101"/>
        <v>2.3499625668763242</v>
      </c>
      <c r="O415">
        <f t="shared" si="101"/>
        <v>0</v>
      </c>
      <c r="P415">
        <f t="shared" si="101"/>
        <v>0</v>
      </c>
      <c r="Q415">
        <f t="shared" si="101"/>
        <v>0</v>
      </c>
      <c r="R415">
        <f t="shared" si="98"/>
        <v>2.3621020416921716</v>
      </c>
      <c r="S415">
        <f t="shared" si="95"/>
        <v>-6.883528547636363</v>
      </c>
      <c r="T415">
        <f t="shared" si="99"/>
        <v>47.382965266124778</v>
      </c>
    </row>
    <row r="416" spans="1:20" x14ac:dyDescent="0.25">
      <c r="A416">
        <f t="shared" si="100"/>
        <v>968.19999999998163</v>
      </c>
      <c r="B416">
        <v>40</v>
      </c>
      <c r="C416">
        <f t="shared" si="92"/>
        <v>47.439400348653635</v>
      </c>
      <c r="D416">
        <f t="shared" si="93"/>
        <v>272.52449503291467</v>
      </c>
      <c r="E416">
        <f t="shared" si="96"/>
        <v>-7.4394003486536349</v>
      </c>
      <c r="F416">
        <f t="shared" si="97"/>
        <v>5.6759110766847991E-53</v>
      </c>
      <c r="G416">
        <f t="shared" si="97"/>
        <v>0</v>
      </c>
      <c r="H416">
        <f t="shared" si="97"/>
        <v>0</v>
      </c>
      <c r="I416">
        <f t="shared" si="97"/>
        <v>0</v>
      </c>
      <c r="J416">
        <f t="shared" si="97"/>
        <v>9.7166081294560221E-3</v>
      </c>
      <c r="K416">
        <f t="shared" si="91"/>
        <v>0</v>
      </c>
      <c r="L416">
        <f t="shared" si="91"/>
        <v>0</v>
      </c>
      <c r="M416">
        <f t="shared" si="91"/>
        <v>0</v>
      </c>
      <c r="N416">
        <f t="shared" si="101"/>
        <v>2.0651642095445086</v>
      </c>
      <c r="O416">
        <f t="shared" si="101"/>
        <v>0</v>
      </c>
      <c r="P416">
        <f t="shared" si="101"/>
        <v>0</v>
      </c>
      <c r="Q416">
        <f t="shared" si="101"/>
        <v>0</v>
      </c>
      <c r="R416">
        <f t="shared" si="98"/>
        <v>2.0748808176739648</v>
      </c>
      <c r="S416">
        <f t="shared" si="95"/>
        <v>-9.5142811663275992</v>
      </c>
      <c r="T416">
        <f t="shared" si="99"/>
        <v>90.521546111936061</v>
      </c>
    </row>
    <row r="417" spans="1:20" x14ac:dyDescent="0.25">
      <c r="A417">
        <f t="shared" si="100"/>
        <v>968.24999999998158</v>
      </c>
      <c r="B417">
        <v>59</v>
      </c>
      <c r="C417">
        <f t="shared" si="92"/>
        <v>47.357374191362851</v>
      </c>
      <c r="D417">
        <f t="shared" si="93"/>
        <v>272.47449503291472</v>
      </c>
      <c r="E417">
        <f t="shared" si="96"/>
        <v>11.642625808637149</v>
      </c>
      <c r="F417">
        <f t="shared" si="97"/>
        <v>2.0413518572495544E-53</v>
      </c>
      <c r="G417">
        <f t="shared" si="97"/>
        <v>0</v>
      </c>
      <c r="H417">
        <f t="shared" si="97"/>
        <v>0</v>
      </c>
      <c r="I417">
        <f t="shared" si="97"/>
        <v>0</v>
      </c>
      <c r="J417">
        <f t="shared" si="97"/>
        <v>7.7559675210485176E-3</v>
      </c>
      <c r="K417">
        <f t="shared" si="91"/>
        <v>0</v>
      </c>
      <c r="L417">
        <f t="shared" si="91"/>
        <v>0</v>
      </c>
      <c r="M417">
        <f t="shared" si="91"/>
        <v>0</v>
      </c>
      <c r="N417">
        <f t="shared" si="101"/>
        <v>1.809900665127566</v>
      </c>
      <c r="O417">
        <f t="shared" si="101"/>
        <v>0</v>
      </c>
      <c r="P417">
        <f t="shared" si="101"/>
        <v>0</v>
      </c>
      <c r="Q417">
        <f t="shared" si="101"/>
        <v>0</v>
      </c>
      <c r="R417">
        <f t="shared" si="98"/>
        <v>1.8176566326486145</v>
      </c>
      <c r="S417">
        <f t="shared" si="95"/>
        <v>9.8249691759885351</v>
      </c>
      <c r="T417">
        <f t="shared" si="99"/>
        <v>96.530019309124839</v>
      </c>
    </row>
    <row r="418" spans="1:20" x14ac:dyDescent="0.25">
      <c r="A418">
        <f t="shared" si="100"/>
        <v>968.29999999998154</v>
      </c>
      <c r="B418">
        <v>35</v>
      </c>
      <c r="C418">
        <f t="shared" si="92"/>
        <v>47.275348034072067</v>
      </c>
      <c r="D418">
        <f t="shared" si="93"/>
        <v>272.42449503291476</v>
      </c>
      <c r="E418">
        <f t="shared" si="96"/>
        <v>-12.275348034072067</v>
      </c>
      <c r="F418">
        <f t="shared" si="97"/>
        <v>7.3117907565640198E-54</v>
      </c>
      <c r="G418">
        <f t="shared" si="97"/>
        <v>0</v>
      </c>
      <c r="H418">
        <f t="shared" si="97"/>
        <v>0</v>
      </c>
      <c r="I418">
        <f t="shared" si="97"/>
        <v>0</v>
      </c>
      <c r="J418">
        <f t="shared" si="97"/>
        <v>6.1739595494930497E-3</v>
      </c>
      <c r="K418">
        <f t="shared" si="91"/>
        <v>0</v>
      </c>
      <c r="L418">
        <f t="shared" si="91"/>
        <v>0</v>
      </c>
      <c r="M418">
        <f t="shared" si="91"/>
        <v>0</v>
      </c>
      <c r="N418">
        <f t="shared" si="101"/>
        <v>1.5818357759459181</v>
      </c>
      <c r="O418">
        <f t="shared" si="101"/>
        <v>0</v>
      </c>
      <c r="P418">
        <f t="shared" si="101"/>
        <v>0</v>
      </c>
      <c r="Q418">
        <f t="shared" si="101"/>
        <v>0</v>
      </c>
      <c r="R418">
        <f t="shared" si="98"/>
        <v>1.588009735495411</v>
      </c>
      <c r="S418">
        <f t="shared" si="95"/>
        <v>-13.863357769567479</v>
      </c>
      <c r="T418">
        <f t="shared" si="99"/>
        <v>192.19268864702698</v>
      </c>
    </row>
    <row r="419" spans="1:20" x14ac:dyDescent="0.25">
      <c r="A419">
        <f t="shared" si="100"/>
        <v>968.34999999998149</v>
      </c>
      <c r="B419">
        <v>28</v>
      </c>
      <c r="C419">
        <f t="shared" si="92"/>
        <v>47.193321876781283</v>
      </c>
      <c r="D419">
        <f t="shared" si="93"/>
        <v>272.37449503291481</v>
      </c>
      <c r="E419">
        <f t="shared" si="96"/>
        <v>-19.193321876781283</v>
      </c>
      <c r="F419">
        <f t="shared" si="97"/>
        <v>2.6082741776831989E-54</v>
      </c>
      <c r="G419">
        <f t="shared" si="97"/>
        <v>0</v>
      </c>
      <c r="H419">
        <f t="shared" si="97"/>
        <v>0</v>
      </c>
      <c r="I419">
        <f t="shared" si="97"/>
        <v>0</v>
      </c>
      <c r="J419">
        <f t="shared" si="97"/>
        <v>4.901150989152143E-3</v>
      </c>
      <c r="K419">
        <f t="shared" si="91"/>
        <v>0</v>
      </c>
      <c r="L419">
        <f t="shared" si="91"/>
        <v>0</v>
      </c>
      <c r="M419">
        <f t="shared" si="91"/>
        <v>0</v>
      </c>
      <c r="N419">
        <f t="shared" si="101"/>
        <v>1.3787151627370244</v>
      </c>
      <c r="O419">
        <f t="shared" si="101"/>
        <v>0</v>
      </c>
      <c r="P419">
        <f t="shared" si="101"/>
        <v>0</v>
      </c>
      <c r="Q419">
        <f t="shared" si="101"/>
        <v>0</v>
      </c>
      <c r="R419">
        <f t="shared" si="98"/>
        <v>1.3836163137261765</v>
      </c>
      <c r="S419">
        <f t="shared" si="95"/>
        <v>-20.576938190507459</v>
      </c>
      <c r="T419">
        <f t="shared" si="99"/>
        <v>423.41038529596437</v>
      </c>
    </row>
    <row r="420" spans="1:20" x14ac:dyDescent="0.25">
      <c r="A420">
        <f t="shared" si="100"/>
        <v>968.39999999998145</v>
      </c>
      <c r="B420">
        <v>33</v>
      </c>
      <c r="C420">
        <f t="shared" si="92"/>
        <v>47.111295719490499</v>
      </c>
      <c r="D420">
        <f t="shared" si="93"/>
        <v>272.32449503291485</v>
      </c>
      <c r="E420">
        <f t="shared" si="96"/>
        <v>-14.111295719490499</v>
      </c>
      <c r="F420">
        <f t="shared" si="97"/>
        <v>9.2662994324683067E-55</v>
      </c>
      <c r="G420">
        <f t="shared" si="97"/>
        <v>0</v>
      </c>
      <c r="H420">
        <f t="shared" si="97"/>
        <v>0</v>
      </c>
      <c r="I420">
        <f t="shared" si="97"/>
        <v>0</v>
      </c>
      <c r="J420">
        <f t="shared" si="97"/>
        <v>3.8800639935864635E-3</v>
      </c>
      <c r="K420">
        <f t="shared" si="91"/>
        <v>0</v>
      </c>
      <c r="L420">
        <f t="shared" si="91"/>
        <v>0</v>
      </c>
      <c r="M420">
        <f t="shared" si="91"/>
        <v>0</v>
      </c>
      <c r="N420">
        <f t="shared" si="101"/>
        <v>1.1983790671900545</v>
      </c>
      <c r="O420">
        <f t="shared" si="101"/>
        <v>0</v>
      </c>
      <c r="P420">
        <f t="shared" si="101"/>
        <v>0</v>
      </c>
      <c r="Q420">
        <f t="shared" si="101"/>
        <v>0</v>
      </c>
      <c r="R420">
        <f t="shared" si="98"/>
        <v>1.202259131183641</v>
      </c>
      <c r="S420">
        <f t="shared" si="95"/>
        <v>-15.313554850674141</v>
      </c>
      <c r="T420">
        <f t="shared" si="99"/>
        <v>234.5049621646055</v>
      </c>
    </row>
    <row r="421" spans="1:20" x14ac:dyDescent="0.25">
      <c r="A421">
        <f t="shared" si="100"/>
        <v>968.4499999999814</v>
      </c>
      <c r="B421">
        <v>32</v>
      </c>
      <c r="C421">
        <f t="shared" si="92"/>
        <v>47.029269562199715</v>
      </c>
      <c r="D421">
        <f t="shared" si="93"/>
        <v>272.2744950329149</v>
      </c>
      <c r="E421">
        <f t="shared" si="96"/>
        <v>-15.029269562199715</v>
      </c>
      <c r="F421">
        <f t="shared" si="97"/>
        <v>3.2785591167866472E-55</v>
      </c>
      <c r="G421">
        <f t="shared" si="97"/>
        <v>0</v>
      </c>
      <c r="H421">
        <f t="shared" si="97"/>
        <v>0</v>
      </c>
      <c r="I421">
        <f t="shared" si="97"/>
        <v>0</v>
      </c>
      <c r="J421">
        <f t="shared" si="97"/>
        <v>3.0632764993734586E-3</v>
      </c>
      <c r="K421">
        <f t="shared" si="91"/>
        <v>0</v>
      </c>
      <c r="L421">
        <f t="shared" si="91"/>
        <v>0</v>
      </c>
      <c r="M421">
        <f t="shared" si="91"/>
        <v>0</v>
      </c>
      <c r="N421">
        <f t="shared" si="101"/>
        <v>1.038772349913051</v>
      </c>
      <c r="O421">
        <f t="shared" si="101"/>
        <v>0</v>
      </c>
      <c r="P421">
        <f t="shared" si="101"/>
        <v>0</v>
      </c>
      <c r="Q421">
        <f t="shared" si="101"/>
        <v>0</v>
      </c>
      <c r="R421">
        <f t="shared" si="98"/>
        <v>1.0418356264124244</v>
      </c>
      <c r="S421">
        <f t="shared" si="95"/>
        <v>-16.07110518861214</v>
      </c>
      <c r="T421">
        <f t="shared" si="99"/>
        <v>258.28042198343604</v>
      </c>
    </row>
    <row r="422" spans="1:20" x14ac:dyDescent="0.25">
      <c r="A422">
        <f t="shared" si="100"/>
        <v>968.49999999998136</v>
      </c>
      <c r="B422">
        <v>37</v>
      </c>
      <c r="C422">
        <f t="shared" si="92"/>
        <v>46.947243404909159</v>
      </c>
      <c r="D422">
        <f t="shared" si="93"/>
        <v>272.22449503291494</v>
      </c>
      <c r="E422">
        <f t="shared" si="96"/>
        <v>-9.9472434049091589</v>
      </c>
      <c r="F422">
        <f t="shared" si="97"/>
        <v>1.15526950301541E-55</v>
      </c>
      <c r="G422">
        <f t="shared" si="97"/>
        <v>0</v>
      </c>
      <c r="H422">
        <f t="shared" si="97"/>
        <v>0</v>
      </c>
      <c r="I422">
        <f t="shared" si="97"/>
        <v>0</v>
      </c>
      <c r="J422">
        <f t="shared" si="97"/>
        <v>2.4117929097054688E-3</v>
      </c>
      <c r="K422">
        <f t="shared" si="91"/>
        <v>0</v>
      </c>
      <c r="L422">
        <f t="shared" si="91"/>
        <v>0</v>
      </c>
      <c r="M422">
        <f t="shared" si="91"/>
        <v>0</v>
      </c>
      <c r="N422">
        <f t="shared" si="101"/>
        <v>0.89795185504630959</v>
      </c>
      <c r="O422">
        <f t="shared" si="101"/>
        <v>0</v>
      </c>
      <c r="P422">
        <f t="shared" si="101"/>
        <v>0</v>
      </c>
      <c r="Q422">
        <f t="shared" si="101"/>
        <v>0</v>
      </c>
      <c r="R422">
        <f t="shared" si="98"/>
        <v>0.90036364795601509</v>
      </c>
      <c r="S422">
        <f t="shared" si="95"/>
        <v>-10.847607052865174</v>
      </c>
      <c r="T422">
        <f t="shared" si="99"/>
        <v>117.67057877337025</v>
      </c>
    </row>
    <row r="423" spans="1:20" x14ac:dyDescent="0.25">
      <c r="A423">
        <f t="shared" si="100"/>
        <v>968.54999999998131</v>
      </c>
      <c r="B423">
        <v>45</v>
      </c>
      <c r="C423">
        <f t="shared" si="92"/>
        <v>46.865217247618375</v>
      </c>
      <c r="D423">
        <f t="shared" si="93"/>
        <v>272.17449503291499</v>
      </c>
      <c r="E423">
        <f t="shared" si="96"/>
        <v>-1.865217247618375</v>
      </c>
      <c r="F423">
        <f t="shared" si="97"/>
        <v>4.0542189546214399E-56</v>
      </c>
      <c r="G423">
        <f t="shared" si="97"/>
        <v>0</v>
      </c>
      <c r="H423">
        <f t="shared" si="97"/>
        <v>0</v>
      </c>
      <c r="I423">
        <f t="shared" si="97"/>
        <v>0</v>
      </c>
      <c r="J423">
        <f t="shared" si="97"/>
        <v>1.8936527079025367E-3</v>
      </c>
      <c r="K423">
        <f t="shared" si="91"/>
        <v>0</v>
      </c>
      <c r="L423">
        <f t="shared" si="91"/>
        <v>0</v>
      </c>
      <c r="M423">
        <f t="shared" si="91"/>
        <v>0</v>
      </c>
      <c r="N423">
        <f t="shared" si="101"/>
        <v>0.77409137254419114</v>
      </c>
      <c r="O423">
        <f t="shared" si="101"/>
        <v>0</v>
      </c>
      <c r="P423">
        <f t="shared" si="101"/>
        <v>0</v>
      </c>
      <c r="Q423">
        <f t="shared" si="101"/>
        <v>0</v>
      </c>
      <c r="R423">
        <f t="shared" si="98"/>
        <v>0.77598502525209367</v>
      </c>
      <c r="S423">
        <f t="shared" si="95"/>
        <v>-2.6412022728704687</v>
      </c>
      <c r="T423">
        <f t="shared" si="99"/>
        <v>6.9759494462161298</v>
      </c>
    </row>
    <row r="424" spans="1:20" x14ac:dyDescent="0.25">
      <c r="A424">
        <f t="shared" si="100"/>
        <v>968.59999999998126</v>
      </c>
      <c r="B424">
        <v>36</v>
      </c>
      <c r="C424">
        <f t="shared" si="92"/>
        <v>46.783191090327591</v>
      </c>
      <c r="D424">
        <f t="shared" si="93"/>
        <v>272.12449503291504</v>
      </c>
      <c r="E424">
        <f t="shared" si="96"/>
        <v>-10.783191090327591</v>
      </c>
      <c r="F424">
        <f t="shared" si="97"/>
        <v>1.4169505414921643E-56</v>
      </c>
      <c r="G424">
        <f t="shared" si="97"/>
        <v>0</v>
      </c>
      <c r="H424">
        <f t="shared" si="97"/>
        <v>0</v>
      </c>
      <c r="I424">
        <f t="shared" si="97"/>
        <v>0</v>
      </c>
      <c r="J424">
        <f t="shared" ref="J424:J453" si="102">J$5*EXP(-(($D424-J$6)^2)/(2*J$7^2))</f>
        <v>1.4827473503877858E-3</v>
      </c>
      <c r="K424">
        <f t="shared" si="91"/>
        <v>0</v>
      </c>
      <c r="L424">
        <f t="shared" si="91"/>
        <v>0</v>
      </c>
      <c r="M424">
        <f t="shared" si="91"/>
        <v>0</v>
      </c>
      <c r="N424">
        <f t="shared" si="101"/>
        <v>0.66548444164824139</v>
      </c>
      <c r="O424">
        <f t="shared" si="101"/>
        <v>0</v>
      </c>
      <c r="P424">
        <f t="shared" si="101"/>
        <v>0</v>
      </c>
      <c r="Q424">
        <f t="shared" si="101"/>
        <v>0</v>
      </c>
      <c r="R424">
        <f t="shared" si="98"/>
        <v>0.66696718899862917</v>
      </c>
      <c r="S424">
        <f t="shared" si="95"/>
        <v>-11.450158279326221</v>
      </c>
      <c r="T424">
        <f t="shared" si="99"/>
        <v>131.1061246216228</v>
      </c>
    </row>
    <row r="425" spans="1:20" x14ac:dyDescent="0.25">
      <c r="A425">
        <f t="shared" si="100"/>
        <v>968.64999999998122</v>
      </c>
      <c r="B425">
        <v>35</v>
      </c>
      <c r="C425">
        <f t="shared" si="92"/>
        <v>46.701164933036807</v>
      </c>
      <c r="D425">
        <f t="shared" si="93"/>
        <v>272.07449503291508</v>
      </c>
      <c r="E425">
        <f t="shared" si="96"/>
        <v>-11.701164933036807</v>
      </c>
      <c r="F425">
        <f t="shared" si="97"/>
        <v>4.9320308466168815E-57</v>
      </c>
      <c r="G425">
        <f t="shared" si="97"/>
        <v>0</v>
      </c>
      <c r="H425">
        <f t="shared" si="97"/>
        <v>0</v>
      </c>
      <c r="I425">
        <f t="shared" si="97"/>
        <v>0</v>
      </c>
      <c r="J425">
        <f t="shared" si="102"/>
        <v>1.1578184991792514E-3</v>
      </c>
      <c r="K425">
        <f t="shared" si="91"/>
        <v>0</v>
      </c>
      <c r="L425">
        <f t="shared" si="91"/>
        <v>0</v>
      </c>
      <c r="M425">
        <f t="shared" si="91"/>
        <v>0</v>
      </c>
      <c r="N425">
        <f t="shared" si="101"/>
        <v>0.57054524494297898</v>
      </c>
      <c r="O425">
        <f t="shared" si="101"/>
        <v>0</v>
      </c>
      <c r="P425">
        <f t="shared" si="101"/>
        <v>0</v>
      </c>
      <c r="Q425">
        <f t="shared" si="101"/>
        <v>0</v>
      </c>
      <c r="R425">
        <f t="shared" si="98"/>
        <v>0.57170306344215827</v>
      </c>
      <c r="S425">
        <f t="shared" si="95"/>
        <v>-12.272867996478965</v>
      </c>
      <c r="T425">
        <f t="shared" si="99"/>
        <v>150.6232888589976</v>
      </c>
    </row>
    <row r="426" spans="1:20" x14ac:dyDescent="0.25">
      <c r="A426">
        <f t="shared" si="100"/>
        <v>968.69999999998117</v>
      </c>
      <c r="B426">
        <v>39</v>
      </c>
      <c r="C426">
        <f t="shared" si="92"/>
        <v>46.619138775746023</v>
      </c>
      <c r="D426">
        <f t="shared" si="93"/>
        <v>272.02449503291513</v>
      </c>
      <c r="E426">
        <f t="shared" si="96"/>
        <v>-7.6191387757460234</v>
      </c>
      <c r="F426">
        <f t="shared" si="97"/>
        <v>1.7097022282657669E-57</v>
      </c>
      <c r="G426">
        <f t="shared" si="97"/>
        <v>0</v>
      </c>
      <c r="H426">
        <f t="shared" si="97"/>
        <v>0</v>
      </c>
      <c r="I426">
        <f t="shared" si="97"/>
        <v>0</v>
      </c>
      <c r="J426">
        <f t="shared" si="102"/>
        <v>9.0161331378697731E-4</v>
      </c>
      <c r="K426">
        <f t="shared" si="91"/>
        <v>0</v>
      </c>
      <c r="L426">
        <f t="shared" si="91"/>
        <v>0</v>
      </c>
      <c r="M426">
        <f t="shared" si="91"/>
        <v>0</v>
      </c>
      <c r="N426">
        <f t="shared" si="101"/>
        <v>0.48780784237690877</v>
      </c>
      <c r="O426">
        <f t="shared" si="101"/>
        <v>0</v>
      </c>
      <c r="P426">
        <f t="shared" si="101"/>
        <v>0</v>
      </c>
      <c r="Q426">
        <f t="shared" si="101"/>
        <v>0</v>
      </c>
      <c r="R426">
        <f t="shared" si="98"/>
        <v>0.48870945569069574</v>
      </c>
      <c r="S426">
        <f t="shared" si="95"/>
        <v>-8.1078482314367193</v>
      </c>
      <c r="T426">
        <f t="shared" si="99"/>
        <v>65.737202944011543</v>
      </c>
    </row>
    <row r="427" spans="1:20" x14ac:dyDescent="0.25">
      <c r="A427">
        <f t="shared" si="100"/>
        <v>968.74999999998113</v>
      </c>
      <c r="B427">
        <v>40</v>
      </c>
      <c r="C427">
        <f t="shared" si="92"/>
        <v>46.537112618455239</v>
      </c>
      <c r="D427">
        <f t="shared" si="93"/>
        <v>271.97449503291517</v>
      </c>
      <c r="E427">
        <f t="shared" si="96"/>
        <v>-6.5371126184552395</v>
      </c>
      <c r="F427">
        <f t="shared" si="97"/>
        <v>5.9025377344519211E-58</v>
      </c>
      <c r="G427">
        <f t="shared" si="97"/>
        <v>0</v>
      </c>
      <c r="H427">
        <f t="shared" si="97"/>
        <v>0</v>
      </c>
      <c r="I427">
        <f t="shared" si="97"/>
        <v>0</v>
      </c>
      <c r="J427">
        <f t="shared" si="102"/>
        <v>7.0017508414575832E-4</v>
      </c>
      <c r="K427">
        <f t="shared" si="91"/>
        <v>0</v>
      </c>
      <c r="L427">
        <f t="shared" si="91"/>
        <v>0</v>
      </c>
      <c r="M427">
        <f t="shared" si="91"/>
        <v>0</v>
      </c>
      <c r="N427">
        <f t="shared" si="101"/>
        <v>0.41592398954764309</v>
      </c>
      <c r="O427">
        <f t="shared" si="101"/>
        <v>0</v>
      </c>
      <c r="P427">
        <f t="shared" si="101"/>
        <v>0</v>
      </c>
      <c r="Q427">
        <f t="shared" si="101"/>
        <v>0</v>
      </c>
      <c r="R427">
        <f t="shared" si="98"/>
        <v>0.41662416463178886</v>
      </c>
      <c r="S427">
        <f t="shared" si="95"/>
        <v>-6.9537367830870283</v>
      </c>
      <c r="T427">
        <f t="shared" si="99"/>
        <v>48.354455248457533</v>
      </c>
    </row>
    <row r="428" spans="1:20" x14ac:dyDescent="0.25">
      <c r="A428">
        <f t="shared" si="100"/>
        <v>968.79999999998108</v>
      </c>
      <c r="B428">
        <v>35</v>
      </c>
      <c r="C428">
        <f t="shared" si="92"/>
        <v>46.455086461164683</v>
      </c>
      <c r="D428">
        <f t="shared" si="93"/>
        <v>271.92449503291522</v>
      </c>
      <c r="E428">
        <f t="shared" si="96"/>
        <v>-11.455086461164683</v>
      </c>
      <c r="F428">
        <f t="shared" si="97"/>
        <v>2.0294608018693799E-58</v>
      </c>
      <c r="G428">
        <f t="shared" si="97"/>
        <v>0</v>
      </c>
      <c r="H428">
        <f t="shared" si="97"/>
        <v>0</v>
      </c>
      <c r="I428">
        <f t="shared" si="97"/>
        <v>0</v>
      </c>
      <c r="J428">
        <f t="shared" si="102"/>
        <v>5.4224991499081572E-4</v>
      </c>
      <c r="K428">
        <f t="shared" si="91"/>
        <v>0</v>
      </c>
      <c r="L428">
        <f t="shared" si="91"/>
        <v>0</v>
      </c>
      <c r="M428">
        <f t="shared" si="91"/>
        <v>0</v>
      </c>
      <c r="N428">
        <f t="shared" si="101"/>
        <v>0.35365977521238023</v>
      </c>
      <c r="O428">
        <f t="shared" si="101"/>
        <v>0</v>
      </c>
      <c r="P428">
        <f t="shared" si="101"/>
        <v>0</v>
      </c>
      <c r="Q428">
        <f t="shared" si="101"/>
        <v>0</v>
      </c>
      <c r="R428">
        <f t="shared" si="98"/>
        <v>0.35420202512737103</v>
      </c>
      <c r="S428">
        <f t="shared" si="95"/>
        <v>-11.809288486292054</v>
      </c>
      <c r="T428">
        <f t="shared" si="99"/>
        <v>139.45929455247008</v>
      </c>
    </row>
    <row r="429" spans="1:20" x14ac:dyDescent="0.25">
      <c r="A429">
        <f t="shared" si="100"/>
        <v>968.84999999998104</v>
      </c>
      <c r="B429">
        <v>40</v>
      </c>
      <c r="C429">
        <f t="shared" si="92"/>
        <v>46.373060303873899</v>
      </c>
      <c r="D429">
        <f t="shared" si="93"/>
        <v>271.87449503291526</v>
      </c>
      <c r="E429">
        <f t="shared" si="96"/>
        <v>-6.3730603038738991</v>
      </c>
      <c r="F429">
        <f t="shared" si="97"/>
        <v>6.9493816601468753E-59</v>
      </c>
      <c r="G429">
        <f t="shared" si="97"/>
        <v>0</v>
      </c>
      <c r="H429">
        <f t="shared" si="97"/>
        <v>0</v>
      </c>
      <c r="I429">
        <f t="shared" si="97"/>
        <v>0</v>
      </c>
      <c r="J429">
        <f t="shared" si="102"/>
        <v>4.1879244380281961E-4</v>
      </c>
      <c r="K429">
        <f t="shared" si="91"/>
        <v>0</v>
      </c>
      <c r="L429">
        <f t="shared" si="91"/>
        <v>0</v>
      </c>
      <c r="M429">
        <f t="shared" si="91"/>
        <v>0</v>
      </c>
      <c r="N429">
        <f t="shared" si="101"/>
        <v>0.2998913002074784</v>
      </c>
      <c r="O429">
        <f t="shared" si="101"/>
        <v>0</v>
      </c>
      <c r="P429">
        <f t="shared" si="101"/>
        <v>0</v>
      </c>
      <c r="Q429">
        <f t="shared" si="101"/>
        <v>0</v>
      </c>
      <c r="R429">
        <f t="shared" si="98"/>
        <v>0.30031009265128122</v>
      </c>
      <c r="S429">
        <f t="shared" si="95"/>
        <v>-6.67337039652518</v>
      </c>
      <c r="T429">
        <f t="shared" si="99"/>
        <v>44.533872449218642</v>
      </c>
    </row>
    <row r="430" spans="1:20" x14ac:dyDescent="0.25">
      <c r="A430">
        <f t="shared" si="100"/>
        <v>968.89999999998099</v>
      </c>
      <c r="B430">
        <v>41</v>
      </c>
      <c r="C430">
        <f t="shared" si="92"/>
        <v>46.291034146583115</v>
      </c>
      <c r="D430">
        <f t="shared" si="93"/>
        <v>271.82449503291531</v>
      </c>
      <c r="E430">
        <f t="shared" si="96"/>
        <v>-5.2910341465831152</v>
      </c>
      <c r="F430">
        <f t="shared" si="97"/>
        <v>2.369928594308257E-59</v>
      </c>
      <c r="G430">
        <f t="shared" si="97"/>
        <v>0</v>
      </c>
      <c r="H430">
        <f t="shared" si="97"/>
        <v>0</v>
      </c>
      <c r="I430">
        <f t="shared" si="97"/>
        <v>0</v>
      </c>
      <c r="J430">
        <f t="shared" si="102"/>
        <v>3.2255567409311426E-4</v>
      </c>
      <c r="K430">
        <f t="shared" si="91"/>
        <v>0</v>
      </c>
      <c r="L430">
        <f t="shared" si="91"/>
        <v>0</v>
      </c>
      <c r="M430">
        <f t="shared" si="91"/>
        <v>0</v>
      </c>
      <c r="N430">
        <f t="shared" si="101"/>
        <v>0.25359960452873648</v>
      </c>
      <c r="O430">
        <f t="shared" si="101"/>
        <v>0</v>
      </c>
      <c r="P430">
        <f t="shared" si="101"/>
        <v>0</v>
      </c>
      <c r="Q430">
        <f t="shared" si="101"/>
        <v>0</v>
      </c>
      <c r="R430">
        <f t="shared" si="98"/>
        <v>0.25392216020282959</v>
      </c>
      <c r="S430">
        <f t="shared" si="95"/>
        <v>-5.5449563067859451</v>
      </c>
      <c r="T430">
        <f t="shared" si="99"/>
        <v>30.746540444165227</v>
      </c>
    </row>
    <row r="431" spans="1:20" x14ac:dyDescent="0.25">
      <c r="A431">
        <f t="shared" si="100"/>
        <v>968.94999999998095</v>
      </c>
      <c r="B431">
        <v>36</v>
      </c>
      <c r="C431">
        <f t="shared" si="92"/>
        <v>46.209007989292331</v>
      </c>
      <c r="D431">
        <f t="shared" si="93"/>
        <v>271.77449503291535</v>
      </c>
      <c r="E431">
        <f t="shared" si="96"/>
        <v>-10.209007989292331</v>
      </c>
      <c r="F431">
        <f t="shared" si="97"/>
        <v>8.04911178823972E-60</v>
      </c>
      <c r="G431">
        <f t="shared" si="97"/>
        <v>0</v>
      </c>
      <c r="H431">
        <f t="shared" si="97"/>
        <v>0</v>
      </c>
      <c r="I431">
        <f t="shared" si="97"/>
        <v>0</v>
      </c>
      <c r="J431">
        <f t="shared" si="102"/>
        <v>2.4775192583311129E-4</v>
      </c>
      <c r="K431">
        <f t="shared" si="91"/>
        <v>0</v>
      </c>
      <c r="L431">
        <f t="shared" si="91"/>
        <v>0</v>
      </c>
      <c r="M431">
        <f t="shared" si="91"/>
        <v>0</v>
      </c>
      <c r="N431">
        <f t="shared" si="101"/>
        <v>0.21386503197621323</v>
      </c>
      <c r="O431">
        <f t="shared" si="101"/>
        <v>0</v>
      </c>
      <c r="P431">
        <f t="shared" si="101"/>
        <v>0</v>
      </c>
      <c r="Q431">
        <f t="shared" si="101"/>
        <v>0</v>
      </c>
      <c r="R431">
        <f t="shared" si="98"/>
        <v>0.21411278390204636</v>
      </c>
      <c r="S431">
        <f t="shared" si="95"/>
        <v>-10.423120773194377</v>
      </c>
      <c r="T431">
        <f t="shared" si="99"/>
        <v>108.64144665259614</v>
      </c>
    </row>
    <row r="432" spans="1:20" x14ac:dyDescent="0.25">
      <c r="A432">
        <f t="shared" si="100"/>
        <v>968.9999999999809</v>
      </c>
      <c r="B432">
        <v>28</v>
      </c>
      <c r="C432">
        <f t="shared" si="92"/>
        <v>46.126981832001547</v>
      </c>
      <c r="D432">
        <f t="shared" si="93"/>
        <v>271.7244950329154</v>
      </c>
      <c r="E432">
        <f t="shared" si="96"/>
        <v>-18.126981832001547</v>
      </c>
      <c r="F432">
        <f t="shared" si="97"/>
        <v>2.7226026193555769E-60</v>
      </c>
      <c r="G432">
        <f t="shared" si="97"/>
        <v>0</v>
      </c>
      <c r="H432">
        <f t="shared" si="97"/>
        <v>0</v>
      </c>
      <c r="I432">
        <f t="shared" si="97"/>
        <v>0</v>
      </c>
      <c r="J432">
        <f t="shared" si="102"/>
        <v>1.8977364374003205E-4</v>
      </c>
      <c r="K432">
        <f t="shared" si="91"/>
        <v>0</v>
      </c>
      <c r="L432">
        <f t="shared" si="91"/>
        <v>0</v>
      </c>
      <c r="M432">
        <f t="shared" si="91"/>
        <v>0</v>
      </c>
      <c r="N432">
        <f t="shared" ref="N432:Q451" si="103">N$5*EXP(-(($D432-N$6)^2)/(2*N$7^2))</f>
        <v>0.17986120318266258</v>
      </c>
      <c r="O432">
        <f t="shared" si="103"/>
        <v>0</v>
      </c>
      <c r="P432">
        <f t="shared" si="103"/>
        <v>0</v>
      </c>
      <c r="Q432">
        <f t="shared" si="103"/>
        <v>0</v>
      </c>
      <c r="R432">
        <f t="shared" si="98"/>
        <v>0.18005097682640261</v>
      </c>
      <c r="S432">
        <f t="shared" si="95"/>
        <v>-18.307032808827952</v>
      </c>
      <c r="T432">
        <f t="shared" si="99"/>
        <v>335.14745026350306</v>
      </c>
    </row>
    <row r="433" spans="1:20" x14ac:dyDescent="0.25">
      <c r="A433">
        <f t="shared" si="100"/>
        <v>969.04999999998086</v>
      </c>
      <c r="B433">
        <v>35</v>
      </c>
      <c r="C433">
        <f t="shared" si="92"/>
        <v>46.044955674710764</v>
      </c>
      <c r="D433">
        <f t="shared" si="93"/>
        <v>271.67449503291544</v>
      </c>
      <c r="E433">
        <f t="shared" si="96"/>
        <v>-11.044955674710764</v>
      </c>
      <c r="F433">
        <f t="shared" si="97"/>
        <v>9.1715799851264327E-61</v>
      </c>
      <c r="G433">
        <f t="shared" si="97"/>
        <v>0</v>
      </c>
      <c r="H433">
        <f t="shared" si="97"/>
        <v>0</v>
      </c>
      <c r="I433">
        <f t="shared" si="97"/>
        <v>0</v>
      </c>
      <c r="J433">
        <f t="shared" si="102"/>
        <v>1.4496436511343518E-4</v>
      </c>
      <c r="K433">
        <f t="shared" si="91"/>
        <v>0</v>
      </c>
      <c r="L433">
        <f t="shared" si="91"/>
        <v>0</v>
      </c>
      <c r="M433">
        <f t="shared" si="91"/>
        <v>0</v>
      </c>
      <c r="N433">
        <f t="shared" si="103"/>
        <v>0.15084874863144485</v>
      </c>
      <c r="O433">
        <f t="shared" si="103"/>
        <v>0</v>
      </c>
      <c r="P433">
        <f t="shared" si="103"/>
        <v>0</v>
      </c>
      <c r="Q433">
        <f t="shared" si="103"/>
        <v>0</v>
      </c>
      <c r="R433">
        <f t="shared" si="98"/>
        <v>0.15099371299655828</v>
      </c>
      <c r="S433">
        <f t="shared" si="95"/>
        <v>-11.195949387707321</v>
      </c>
      <c r="T433">
        <f t="shared" si="99"/>
        <v>125.34928269210394</v>
      </c>
    </row>
    <row r="434" spans="1:20" x14ac:dyDescent="0.25">
      <c r="A434">
        <f t="shared" si="100"/>
        <v>969.09999999998081</v>
      </c>
      <c r="B434">
        <v>32</v>
      </c>
      <c r="C434">
        <f t="shared" si="92"/>
        <v>45.962929517420207</v>
      </c>
      <c r="D434">
        <f t="shared" si="93"/>
        <v>271.62449503291549</v>
      </c>
      <c r="E434">
        <f t="shared" si="96"/>
        <v>-13.962929517420207</v>
      </c>
      <c r="F434">
        <f t="shared" si="97"/>
        <v>3.0770011507516769E-61</v>
      </c>
      <c r="G434">
        <f t="shared" si="97"/>
        <v>0</v>
      </c>
      <c r="H434">
        <f t="shared" si="97"/>
        <v>0</v>
      </c>
      <c r="I434">
        <f t="shared" si="97"/>
        <v>0</v>
      </c>
      <c r="J434">
        <f t="shared" si="102"/>
        <v>1.104315387354908E-4</v>
      </c>
      <c r="K434">
        <f t="shared" si="91"/>
        <v>0</v>
      </c>
      <c r="L434">
        <f t="shared" si="91"/>
        <v>0</v>
      </c>
      <c r="M434">
        <f t="shared" si="91"/>
        <v>0</v>
      </c>
      <c r="N434">
        <f t="shared" si="103"/>
        <v>0.1261689339602092</v>
      </c>
      <c r="O434">
        <f t="shared" si="103"/>
        <v>0</v>
      </c>
      <c r="P434">
        <f t="shared" si="103"/>
        <v>0</v>
      </c>
      <c r="Q434">
        <f t="shared" si="103"/>
        <v>0</v>
      </c>
      <c r="R434">
        <f t="shared" si="98"/>
        <v>0.1262793654989447</v>
      </c>
      <c r="S434">
        <f t="shared" si="95"/>
        <v>-14.089208882919152</v>
      </c>
      <c r="T434">
        <f t="shared" si="99"/>
        <v>198.50580694652794</v>
      </c>
    </row>
    <row r="435" spans="1:20" x14ac:dyDescent="0.25">
      <c r="A435">
        <f t="shared" si="100"/>
        <v>969.14999999998076</v>
      </c>
      <c r="B435">
        <v>40</v>
      </c>
      <c r="C435">
        <f t="shared" si="92"/>
        <v>45.880903360129423</v>
      </c>
      <c r="D435">
        <f t="shared" si="93"/>
        <v>271.57449503291554</v>
      </c>
      <c r="E435">
        <f t="shared" si="96"/>
        <v>-5.8809033601294232</v>
      </c>
      <c r="F435">
        <f t="shared" si="97"/>
        <v>1.0280985824754737E-61</v>
      </c>
      <c r="G435">
        <f t="shared" si="97"/>
        <v>0</v>
      </c>
      <c r="H435">
        <f t="shared" si="97"/>
        <v>0</v>
      </c>
      <c r="I435">
        <f t="shared" si="97"/>
        <v>0</v>
      </c>
      <c r="J435">
        <f t="shared" si="102"/>
        <v>8.3894114334957578E-5</v>
      </c>
      <c r="K435">
        <f t="shared" si="91"/>
        <v>0</v>
      </c>
      <c r="L435">
        <f t="shared" si="91"/>
        <v>0</v>
      </c>
      <c r="M435">
        <f t="shared" si="91"/>
        <v>0</v>
      </c>
      <c r="N435">
        <f t="shared" si="103"/>
        <v>0.10523729089320656</v>
      </c>
      <c r="O435">
        <f t="shared" si="103"/>
        <v>0</v>
      </c>
      <c r="P435">
        <f t="shared" si="103"/>
        <v>0</v>
      </c>
      <c r="Q435">
        <f t="shared" si="103"/>
        <v>0</v>
      </c>
      <c r="R435">
        <f t="shared" si="98"/>
        <v>0.10532118500754152</v>
      </c>
      <c r="S435">
        <f t="shared" si="95"/>
        <v>-5.9862245451369649</v>
      </c>
      <c r="T435">
        <f t="shared" si="99"/>
        <v>35.834884304800262</v>
      </c>
    </row>
    <row r="436" spans="1:20" x14ac:dyDescent="0.25">
      <c r="A436">
        <f t="shared" si="100"/>
        <v>969.19999999998072</v>
      </c>
      <c r="B436">
        <v>38</v>
      </c>
      <c r="C436">
        <f t="shared" si="92"/>
        <v>45.798877202838639</v>
      </c>
      <c r="D436">
        <f t="shared" si="93"/>
        <v>271.52449503291558</v>
      </c>
      <c r="E436">
        <f t="shared" si="96"/>
        <v>-7.7988772028386393</v>
      </c>
      <c r="F436">
        <f t="shared" si="97"/>
        <v>3.4210975894012154E-62</v>
      </c>
      <c r="G436">
        <f t="shared" si="97"/>
        <v>0</v>
      </c>
      <c r="H436">
        <f t="shared" si="97"/>
        <v>0</v>
      </c>
      <c r="I436">
        <f t="shared" si="97"/>
        <v>0</v>
      </c>
      <c r="J436">
        <f t="shared" si="102"/>
        <v>6.3558899334308945E-5</v>
      </c>
      <c r="K436">
        <f t="shared" si="91"/>
        <v>0</v>
      </c>
      <c r="L436">
        <f t="shared" si="91"/>
        <v>0</v>
      </c>
      <c r="M436">
        <f t="shared" si="91"/>
        <v>0</v>
      </c>
      <c r="N436">
        <f t="shared" si="103"/>
        <v>8.7537348920646935E-2</v>
      </c>
      <c r="O436">
        <f t="shared" si="103"/>
        <v>0</v>
      </c>
      <c r="P436">
        <f t="shared" si="103"/>
        <v>0</v>
      </c>
      <c r="Q436">
        <f t="shared" si="103"/>
        <v>0</v>
      </c>
      <c r="R436">
        <f t="shared" si="98"/>
        <v>8.7600907819981241E-2</v>
      </c>
      <c r="S436">
        <f t="shared" si="95"/>
        <v>-7.8864781106586204</v>
      </c>
      <c r="T436">
        <f t="shared" si="99"/>
        <v>62.19653698989756</v>
      </c>
    </row>
    <row r="437" spans="1:20" x14ac:dyDescent="0.25">
      <c r="A437">
        <f t="shared" si="100"/>
        <v>969.24999999998067</v>
      </c>
      <c r="B437">
        <v>31</v>
      </c>
      <c r="C437">
        <f t="shared" si="92"/>
        <v>45.716851045547855</v>
      </c>
      <c r="D437">
        <f t="shared" si="93"/>
        <v>271.47449503291563</v>
      </c>
      <c r="E437">
        <f t="shared" si="96"/>
        <v>-14.716851045547855</v>
      </c>
      <c r="F437">
        <f t="shared" si="97"/>
        <v>1.1337564386020932E-62</v>
      </c>
      <c r="G437">
        <f t="shared" si="97"/>
        <v>0</v>
      </c>
      <c r="H437">
        <f t="shared" si="97"/>
        <v>0</v>
      </c>
      <c r="I437">
        <f t="shared" si="97"/>
        <v>0</v>
      </c>
      <c r="J437">
        <f t="shared" si="102"/>
        <v>4.8020618151888357E-5</v>
      </c>
      <c r="K437">
        <f t="shared" si="91"/>
        <v>0</v>
      </c>
      <c r="L437">
        <f t="shared" si="91"/>
        <v>0</v>
      </c>
      <c r="M437">
        <f t="shared" si="91"/>
        <v>0</v>
      </c>
      <c r="N437">
        <f t="shared" si="103"/>
        <v>7.2614545643394826E-2</v>
      </c>
      <c r="O437">
        <f t="shared" si="103"/>
        <v>0</v>
      </c>
      <c r="P437">
        <f t="shared" si="103"/>
        <v>0</v>
      </c>
      <c r="Q437">
        <f t="shared" si="103"/>
        <v>0</v>
      </c>
      <c r="R437">
        <f t="shared" si="98"/>
        <v>7.2662566261546713E-2</v>
      </c>
      <c r="S437">
        <f t="shared" si="95"/>
        <v>-14.789513611809403</v>
      </c>
      <c r="T437">
        <f t="shared" si="99"/>
        <v>218.72971287389561</v>
      </c>
    </row>
    <row r="438" spans="1:20" x14ac:dyDescent="0.25">
      <c r="A438">
        <f t="shared" si="100"/>
        <v>969.29999999998063</v>
      </c>
      <c r="B438">
        <v>45</v>
      </c>
      <c r="C438">
        <f t="shared" si="92"/>
        <v>45.634824888257072</v>
      </c>
      <c r="D438">
        <f t="shared" si="93"/>
        <v>271.42449503291567</v>
      </c>
      <c r="E438">
        <f t="shared" si="96"/>
        <v>-0.63482488825707151</v>
      </c>
      <c r="F438">
        <f t="shared" si="97"/>
        <v>3.7419473348214282E-63</v>
      </c>
      <c r="G438">
        <f t="shared" si="97"/>
        <v>0</v>
      </c>
      <c r="H438">
        <f t="shared" si="97"/>
        <v>0</v>
      </c>
      <c r="I438">
        <f t="shared" si="97"/>
        <v>0</v>
      </c>
      <c r="J438">
        <f t="shared" si="102"/>
        <v>3.6181421791037987E-5</v>
      </c>
      <c r="K438">
        <f t="shared" si="91"/>
        <v>0</v>
      </c>
      <c r="L438">
        <f t="shared" si="91"/>
        <v>0</v>
      </c>
      <c r="M438">
        <f t="shared" si="91"/>
        <v>0</v>
      </c>
      <c r="N438">
        <f t="shared" si="103"/>
        <v>6.0070377747632374E-2</v>
      </c>
      <c r="O438">
        <f t="shared" si="103"/>
        <v>0</v>
      </c>
      <c r="P438">
        <f t="shared" si="103"/>
        <v>0</v>
      </c>
      <c r="Q438">
        <f t="shared" si="103"/>
        <v>0</v>
      </c>
      <c r="R438">
        <f t="shared" si="98"/>
        <v>6.010655916942341E-2</v>
      </c>
      <c r="S438">
        <f t="shared" si="95"/>
        <v>-0.69493144742649493</v>
      </c>
      <c r="T438">
        <f t="shared" si="99"/>
        <v>0.48292971662228329</v>
      </c>
    </row>
    <row r="439" spans="1:20" x14ac:dyDescent="0.25">
      <c r="A439">
        <f t="shared" si="100"/>
        <v>969.34999999998058</v>
      </c>
      <c r="B439">
        <v>39</v>
      </c>
      <c r="C439">
        <f t="shared" si="92"/>
        <v>45.552798730966288</v>
      </c>
      <c r="D439">
        <f t="shared" si="93"/>
        <v>271.37449503291572</v>
      </c>
      <c r="E439">
        <f t="shared" si="96"/>
        <v>-6.5527987309662876</v>
      </c>
      <c r="F439">
        <f t="shared" si="97"/>
        <v>1.2299831902477266E-63</v>
      </c>
      <c r="G439">
        <f t="shared" si="97"/>
        <v>0</v>
      </c>
      <c r="H439">
        <f t="shared" si="97"/>
        <v>0</v>
      </c>
      <c r="I439">
        <f t="shared" si="97"/>
        <v>0</v>
      </c>
      <c r="J439">
        <f t="shared" si="102"/>
        <v>2.7186294421167317E-5</v>
      </c>
      <c r="K439">
        <f t="shared" si="91"/>
        <v>0</v>
      </c>
      <c r="L439">
        <f t="shared" si="91"/>
        <v>0</v>
      </c>
      <c r="M439">
        <f t="shared" si="91"/>
        <v>0</v>
      </c>
      <c r="N439">
        <f t="shared" si="103"/>
        <v>4.9556840021532052E-2</v>
      </c>
      <c r="O439">
        <f t="shared" si="103"/>
        <v>0</v>
      </c>
      <c r="P439">
        <f t="shared" si="103"/>
        <v>0</v>
      </c>
      <c r="Q439">
        <f t="shared" si="103"/>
        <v>0</v>
      </c>
      <c r="R439">
        <f t="shared" si="98"/>
        <v>4.9584026315953218E-2</v>
      </c>
      <c r="S439">
        <f t="shared" si="95"/>
        <v>-6.6023827572822409</v>
      </c>
      <c r="T439">
        <f t="shared" si="99"/>
        <v>43.591458073657847</v>
      </c>
    </row>
    <row r="440" spans="1:20" x14ac:dyDescent="0.25">
      <c r="A440">
        <f t="shared" si="100"/>
        <v>969.39999999998054</v>
      </c>
      <c r="B440">
        <v>37</v>
      </c>
      <c r="C440">
        <f t="shared" si="92"/>
        <v>45.470772573675731</v>
      </c>
      <c r="D440">
        <f t="shared" si="93"/>
        <v>271.32449503291576</v>
      </c>
      <c r="E440">
        <f t="shared" si="96"/>
        <v>-8.4707725736757311</v>
      </c>
      <c r="F440">
        <f t="shared" si="97"/>
        <v>4.0264682819051684E-64</v>
      </c>
      <c r="G440">
        <f t="shared" si="97"/>
        <v>0</v>
      </c>
      <c r="H440">
        <f t="shared" si="97"/>
        <v>0</v>
      </c>
      <c r="I440">
        <f t="shared" si="97"/>
        <v>0</v>
      </c>
      <c r="J440">
        <f t="shared" si="102"/>
        <v>2.0371401438513201E-5</v>
      </c>
      <c r="K440">
        <f t="shared" si="91"/>
        <v>0</v>
      </c>
      <c r="L440">
        <f t="shared" si="91"/>
        <v>0</v>
      </c>
      <c r="M440">
        <f t="shared" si="91"/>
        <v>0</v>
      </c>
      <c r="N440">
        <f t="shared" si="103"/>
        <v>4.0771186768465237E-2</v>
      </c>
      <c r="O440">
        <f t="shared" si="103"/>
        <v>0</v>
      </c>
      <c r="P440">
        <f t="shared" si="103"/>
        <v>0</v>
      </c>
      <c r="Q440">
        <f t="shared" si="103"/>
        <v>0</v>
      </c>
      <c r="R440">
        <f t="shared" si="98"/>
        <v>4.0791558169903749E-2</v>
      </c>
      <c r="S440">
        <f t="shared" si="95"/>
        <v>-8.5115641318456348</v>
      </c>
      <c r="T440">
        <f t="shared" si="99"/>
        <v>72.446723970521134</v>
      </c>
    </row>
    <row r="441" spans="1:20" x14ac:dyDescent="0.25">
      <c r="A441">
        <f t="shared" si="100"/>
        <v>969.44999999998049</v>
      </c>
      <c r="B441">
        <v>35</v>
      </c>
      <c r="C441">
        <f t="shared" si="92"/>
        <v>45.388746416384947</v>
      </c>
      <c r="D441">
        <f t="shared" si="93"/>
        <v>271.27449503291581</v>
      </c>
      <c r="E441">
        <f t="shared" si="96"/>
        <v>-10.388746416384947</v>
      </c>
      <c r="F441">
        <f t="shared" si="97"/>
        <v>1.3127226824002778E-64</v>
      </c>
      <c r="G441">
        <f t="shared" si="97"/>
        <v>0</v>
      </c>
      <c r="H441">
        <f t="shared" si="97"/>
        <v>0</v>
      </c>
      <c r="I441">
        <f t="shared" si="97"/>
        <v>0</v>
      </c>
      <c r="J441">
        <f t="shared" si="102"/>
        <v>1.5222931826341129E-5</v>
      </c>
      <c r="K441">
        <f t="shared" si="91"/>
        <v>0</v>
      </c>
      <c r="L441">
        <f t="shared" si="91"/>
        <v>0</v>
      </c>
      <c r="M441">
        <f t="shared" si="91"/>
        <v>0</v>
      </c>
      <c r="N441">
        <f t="shared" si="103"/>
        <v>3.3451038449658459E-2</v>
      </c>
      <c r="O441">
        <f t="shared" si="103"/>
        <v>0</v>
      </c>
      <c r="P441">
        <f t="shared" si="103"/>
        <v>0</v>
      </c>
      <c r="Q441">
        <f t="shared" si="103"/>
        <v>0</v>
      </c>
      <c r="R441">
        <f t="shared" si="98"/>
        <v>3.3466261381484799E-2</v>
      </c>
      <c r="S441">
        <f t="shared" si="95"/>
        <v>-10.422212677766431</v>
      </c>
      <c r="T441">
        <f t="shared" si="99"/>
        <v>108.62251710059533</v>
      </c>
    </row>
    <row r="442" spans="1:20" x14ac:dyDescent="0.25">
      <c r="A442">
        <f t="shared" si="100"/>
        <v>969.49999999998045</v>
      </c>
      <c r="B442">
        <v>25</v>
      </c>
      <c r="C442">
        <f t="shared" si="92"/>
        <v>45.306720259094163</v>
      </c>
      <c r="D442">
        <f t="shared" si="93"/>
        <v>271.22449503291585</v>
      </c>
      <c r="E442">
        <f t="shared" si="96"/>
        <v>-20.306720259094163</v>
      </c>
      <c r="F442">
        <f t="shared" si="97"/>
        <v>4.2623125954942764E-65</v>
      </c>
      <c r="G442">
        <f t="shared" si="97"/>
        <v>0</v>
      </c>
      <c r="H442">
        <f t="shared" si="97"/>
        <v>0</v>
      </c>
      <c r="I442">
        <f t="shared" si="97"/>
        <v>0</v>
      </c>
      <c r="J442">
        <f t="shared" si="102"/>
        <v>1.1344417524834122E-5</v>
      </c>
      <c r="K442">
        <f t="shared" si="91"/>
        <v>0</v>
      </c>
      <c r="L442">
        <f t="shared" si="91"/>
        <v>0</v>
      </c>
      <c r="M442">
        <f t="shared" si="91"/>
        <v>0</v>
      </c>
      <c r="N442">
        <f t="shared" si="103"/>
        <v>2.7369846399102605E-2</v>
      </c>
      <c r="O442">
        <f t="shared" si="103"/>
        <v>0</v>
      </c>
      <c r="P442">
        <f t="shared" si="103"/>
        <v>0</v>
      </c>
      <c r="Q442">
        <f t="shared" si="103"/>
        <v>0</v>
      </c>
      <c r="R442">
        <f t="shared" si="98"/>
        <v>2.7381190816627439E-2</v>
      </c>
      <c r="S442">
        <f t="shared" si="95"/>
        <v>-20.33410144991079</v>
      </c>
      <c r="T442">
        <f t="shared" si="99"/>
        <v>413.47568177526409</v>
      </c>
    </row>
    <row r="443" spans="1:20" x14ac:dyDescent="0.25">
      <c r="A443">
        <f t="shared" si="100"/>
        <v>969.5499999999804</v>
      </c>
      <c r="B443">
        <v>47</v>
      </c>
      <c r="C443">
        <f t="shared" si="92"/>
        <v>45.224694101803379</v>
      </c>
      <c r="D443">
        <f t="shared" si="93"/>
        <v>271.1744950329159</v>
      </c>
      <c r="E443">
        <f t="shared" si="96"/>
        <v>1.7753058981966205</v>
      </c>
      <c r="F443">
        <f t="shared" si="97"/>
        <v>1.3782919078708881E-65</v>
      </c>
      <c r="G443">
        <f t="shared" si="97"/>
        <v>0</v>
      </c>
      <c r="H443">
        <f t="shared" si="97"/>
        <v>0</v>
      </c>
      <c r="I443">
        <f t="shared" si="97"/>
        <v>0</v>
      </c>
      <c r="J443">
        <f t="shared" si="102"/>
        <v>8.4308741393023149E-6</v>
      </c>
      <c r="K443">
        <f t="shared" si="91"/>
        <v>0</v>
      </c>
      <c r="L443">
        <f t="shared" si="91"/>
        <v>0</v>
      </c>
      <c r="M443">
        <f t="shared" si="91"/>
        <v>0</v>
      </c>
      <c r="N443">
        <f t="shared" si="103"/>
        <v>2.2332719953080903E-2</v>
      </c>
      <c r="O443">
        <f t="shared" si="103"/>
        <v>0</v>
      </c>
      <c r="P443">
        <f t="shared" si="103"/>
        <v>0</v>
      </c>
      <c r="Q443">
        <f t="shared" si="103"/>
        <v>0</v>
      </c>
      <c r="R443">
        <f t="shared" si="98"/>
        <v>2.2341150827220206E-2</v>
      </c>
      <c r="S443">
        <f t="shared" si="95"/>
        <v>1.7529647473694003</v>
      </c>
      <c r="T443">
        <f t="shared" si="99"/>
        <v>3.0728854055198656</v>
      </c>
    </row>
    <row r="444" spans="1:20" x14ac:dyDescent="0.25">
      <c r="A444">
        <f t="shared" si="100"/>
        <v>969.59999999998035</v>
      </c>
      <c r="B444">
        <v>30</v>
      </c>
      <c r="C444">
        <f t="shared" si="92"/>
        <v>45.142667944512596</v>
      </c>
      <c r="D444">
        <f t="shared" si="93"/>
        <v>271.12449503291595</v>
      </c>
      <c r="E444">
        <f t="shared" si="96"/>
        <v>-15.142667944512596</v>
      </c>
      <c r="F444">
        <f t="shared" si="97"/>
        <v>4.4387503154937629E-66</v>
      </c>
      <c r="G444">
        <f t="shared" si="97"/>
        <v>0</v>
      </c>
      <c r="H444">
        <f t="shared" si="97"/>
        <v>0</v>
      </c>
      <c r="I444">
        <f t="shared" si="97"/>
        <v>0</v>
      </c>
      <c r="J444">
        <f t="shared" si="102"/>
        <v>6.2484099323453042E-6</v>
      </c>
      <c r="K444">
        <f t="shared" si="91"/>
        <v>0</v>
      </c>
      <c r="L444">
        <f t="shared" si="91"/>
        <v>0</v>
      </c>
      <c r="M444">
        <f t="shared" si="91"/>
        <v>0</v>
      </c>
      <c r="N444">
        <f t="shared" si="103"/>
        <v>1.8172613254334356E-2</v>
      </c>
      <c r="O444">
        <f t="shared" si="103"/>
        <v>0</v>
      </c>
      <c r="P444">
        <f t="shared" si="103"/>
        <v>0</v>
      </c>
      <c r="Q444">
        <f t="shared" si="103"/>
        <v>0</v>
      </c>
      <c r="R444">
        <f t="shared" si="98"/>
        <v>1.8178861664266702E-2</v>
      </c>
      <c r="S444">
        <f t="shared" si="95"/>
        <v>-15.160846806176862</v>
      </c>
      <c r="T444">
        <f t="shared" si="99"/>
        <v>229.85127588036315</v>
      </c>
    </row>
    <row r="445" spans="1:20" x14ac:dyDescent="0.25">
      <c r="A445">
        <f t="shared" si="100"/>
        <v>969.64999999998031</v>
      </c>
      <c r="B445">
        <v>38</v>
      </c>
      <c r="C445">
        <f t="shared" si="92"/>
        <v>45.060641787221812</v>
      </c>
      <c r="D445">
        <f t="shared" si="93"/>
        <v>271.07449503291599</v>
      </c>
      <c r="E445">
        <f t="shared" si="96"/>
        <v>-7.0606417872218117</v>
      </c>
      <c r="F445">
        <f t="shared" si="97"/>
        <v>1.423651948640137E-66</v>
      </c>
      <c r="G445">
        <f t="shared" si="97"/>
        <v>0</v>
      </c>
      <c r="H445">
        <f t="shared" si="97"/>
        <v>0</v>
      </c>
      <c r="I445">
        <f t="shared" si="97"/>
        <v>0</v>
      </c>
      <c r="J445">
        <f t="shared" si="102"/>
        <v>4.6182020147499757E-6</v>
      </c>
      <c r="K445">
        <f t="shared" si="91"/>
        <v>0</v>
      </c>
      <c r="L445">
        <f t="shared" si="91"/>
        <v>0</v>
      </c>
      <c r="M445">
        <f t="shared" si="91"/>
        <v>0</v>
      </c>
      <c r="N445">
        <f t="shared" si="103"/>
        <v>1.474686323246378E-2</v>
      </c>
      <c r="O445">
        <f t="shared" si="103"/>
        <v>0</v>
      </c>
      <c r="P445">
        <f t="shared" si="103"/>
        <v>0</v>
      </c>
      <c r="Q445">
        <f t="shared" si="103"/>
        <v>0</v>
      </c>
      <c r="R445">
        <f t="shared" si="98"/>
        <v>1.475148143447853E-2</v>
      </c>
      <c r="S445">
        <f t="shared" si="95"/>
        <v>-7.0753932686562901</v>
      </c>
      <c r="T445">
        <f t="shared" si="99"/>
        <v>50.061189906146744</v>
      </c>
    </row>
    <row r="446" spans="1:20" x14ac:dyDescent="0.25">
      <c r="A446">
        <f t="shared" si="100"/>
        <v>969.69999999998026</v>
      </c>
      <c r="B446">
        <v>33</v>
      </c>
      <c r="C446">
        <f t="shared" si="92"/>
        <v>44.978615629931255</v>
      </c>
      <c r="D446">
        <f t="shared" si="93"/>
        <v>271.02449503291604</v>
      </c>
      <c r="E446">
        <f t="shared" si="96"/>
        <v>-11.978615629931255</v>
      </c>
      <c r="F446">
        <f t="shared" si="97"/>
        <v>4.547477286217005E-67</v>
      </c>
      <c r="G446">
        <f t="shared" si="97"/>
        <v>0</v>
      </c>
      <c r="H446">
        <f t="shared" si="97"/>
        <v>0</v>
      </c>
      <c r="I446">
        <f t="shared" si="97"/>
        <v>0</v>
      </c>
      <c r="J446">
        <f t="shared" si="102"/>
        <v>3.4039474197532316E-6</v>
      </c>
      <c r="K446">
        <f t="shared" si="91"/>
        <v>0</v>
      </c>
      <c r="L446">
        <f t="shared" si="91"/>
        <v>0</v>
      </c>
      <c r="M446">
        <f t="shared" si="91"/>
        <v>0</v>
      </c>
      <c r="N446">
        <f t="shared" si="103"/>
        <v>1.1934065717521118E-2</v>
      </c>
      <c r="O446">
        <f t="shared" si="103"/>
        <v>0</v>
      </c>
      <c r="P446">
        <f t="shared" si="103"/>
        <v>0</v>
      </c>
      <c r="Q446">
        <f t="shared" si="103"/>
        <v>0</v>
      </c>
      <c r="R446">
        <f t="shared" si="98"/>
        <v>1.1937469664940871E-2</v>
      </c>
      <c r="S446">
        <f t="shared" si="95"/>
        <v>-11.990553099596196</v>
      </c>
      <c r="T446">
        <f t="shared" si="99"/>
        <v>143.77336363423595</v>
      </c>
    </row>
    <row r="447" spans="1:20" x14ac:dyDescent="0.25">
      <c r="A447">
        <f t="shared" si="100"/>
        <v>969.74999999998022</v>
      </c>
      <c r="B447">
        <v>44</v>
      </c>
      <c r="C447">
        <f t="shared" si="92"/>
        <v>44.896589472640471</v>
      </c>
      <c r="D447">
        <f t="shared" si="93"/>
        <v>270.97449503291608</v>
      </c>
      <c r="E447">
        <f t="shared" si="96"/>
        <v>-0.89658947264047129</v>
      </c>
      <c r="F447">
        <f t="shared" si="97"/>
        <v>1.4466412716459103E-67</v>
      </c>
      <c r="G447">
        <f t="shared" si="97"/>
        <v>0</v>
      </c>
      <c r="H447">
        <f t="shared" si="97"/>
        <v>0</v>
      </c>
      <c r="I447">
        <f t="shared" si="97"/>
        <v>0</v>
      </c>
      <c r="J447">
        <f t="shared" si="102"/>
        <v>2.5020688943217452E-6</v>
      </c>
      <c r="K447">
        <f t="shared" si="91"/>
        <v>0</v>
      </c>
      <c r="L447">
        <f t="shared" si="91"/>
        <v>0</v>
      </c>
      <c r="M447">
        <f t="shared" si="91"/>
        <v>0</v>
      </c>
      <c r="N447">
        <f t="shared" si="103"/>
        <v>9.6312731926231545E-3</v>
      </c>
      <c r="O447">
        <f t="shared" si="103"/>
        <v>0</v>
      </c>
      <c r="P447">
        <f t="shared" si="103"/>
        <v>0</v>
      </c>
      <c r="Q447">
        <f t="shared" si="103"/>
        <v>0</v>
      </c>
      <c r="R447">
        <f t="shared" si="98"/>
        <v>9.6337752615174767E-3</v>
      </c>
      <c r="S447">
        <f t="shared" si="95"/>
        <v>-0.90622324790198872</v>
      </c>
      <c r="T447">
        <f t="shared" si="99"/>
        <v>0.82124057503802927</v>
      </c>
    </row>
    <row r="448" spans="1:20" x14ac:dyDescent="0.25">
      <c r="A448">
        <f t="shared" si="100"/>
        <v>969.79999999998017</v>
      </c>
      <c r="B448">
        <v>41</v>
      </c>
      <c r="C448">
        <f t="shared" si="92"/>
        <v>44.814563315349687</v>
      </c>
      <c r="D448">
        <f t="shared" si="93"/>
        <v>270.92449503291613</v>
      </c>
      <c r="E448">
        <f t="shared" si="96"/>
        <v>-3.8145633153496874</v>
      </c>
      <c r="F448">
        <f t="shared" si="97"/>
        <v>4.5832628473163611E-68</v>
      </c>
      <c r="G448">
        <f t="shared" si="97"/>
        <v>0</v>
      </c>
      <c r="H448">
        <f t="shared" si="97"/>
        <v>0</v>
      </c>
      <c r="I448">
        <f t="shared" si="97"/>
        <v>0</v>
      </c>
      <c r="J448">
        <f t="shared" si="102"/>
        <v>1.8340965284445274E-6</v>
      </c>
      <c r="K448">
        <f t="shared" si="91"/>
        <v>0</v>
      </c>
      <c r="L448">
        <f t="shared" si="91"/>
        <v>0</v>
      </c>
      <c r="M448">
        <f t="shared" si="91"/>
        <v>0</v>
      </c>
      <c r="N448">
        <f t="shared" si="103"/>
        <v>7.7514952085884319E-3</v>
      </c>
      <c r="O448">
        <f t="shared" si="103"/>
        <v>0</v>
      </c>
      <c r="P448">
        <f t="shared" si="103"/>
        <v>0</v>
      </c>
      <c r="Q448">
        <f t="shared" si="103"/>
        <v>0</v>
      </c>
      <c r="R448">
        <f t="shared" si="98"/>
        <v>7.753329305116876E-3</v>
      </c>
      <c r="S448">
        <f t="shared" si="95"/>
        <v>-3.8223166446548045</v>
      </c>
      <c r="T448">
        <f t="shared" si="99"/>
        <v>14.610104532005163</v>
      </c>
    </row>
    <row r="449" spans="1:20" x14ac:dyDescent="0.25">
      <c r="A449">
        <f t="shared" si="100"/>
        <v>969.84999999998013</v>
      </c>
      <c r="B449">
        <v>37</v>
      </c>
      <c r="C449">
        <f t="shared" si="92"/>
        <v>44.732537158058904</v>
      </c>
      <c r="D449">
        <f t="shared" si="93"/>
        <v>270.87449503291617</v>
      </c>
      <c r="E449">
        <f t="shared" si="96"/>
        <v>-7.7325371580589035</v>
      </c>
      <c r="F449">
        <f t="shared" si="97"/>
        <v>1.4461464600031369E-68</v>
      </c>
      <c r="G449">
        <f t="shared" si="97"/>
        <v>0</v>
      </c>
      <c r="H449">
        <f t="shared" si="97"/>
        <v>0</v>
      </c>
      <c r="I449">
        <f t="shared" si="97"/>
        <v>0</v>
      </c>
      <c r="J449">
        <f t="shared" si="102"/>
        <v>1.3407617699251665E-6</v>
      </c>
      <c r="K449">
        <f t="shared" si="91"/>
        <v>0</v>
      </c>
      <c r="L449">
        <f t="shared" si="91"/>
        <v>0</v>
      </c>
      <c r="M449">
        <f t="shared" si="91"/>
        <v>0</v>
      </c>
      <c r="N449">
        <f t="shared" si="103"/>
        <v>6.2214808431656212E-3</v>
      </c>
      <c r="O449">
        <f t="shared" si="103"/>
        <v>0</v>
      </c>
      <c r="P449">
        <f t="shared" si="103"/>
        <v>0</v>
      </c>
      <c r="Q449">
        <f t="shared" si="103"/>
        <v>0</v>
      </c>
      <c r="R449">
        <f t="shared" si="98"/>
        <v>6.222821604935546E-3</v>
      </c>
      <c r="S449">
        <f t="shared" si="95"/>
        <v>-7.7387599796638389</v>
      </c>
      <c r="T449">
        <f t="shared" si="99"/>
        <v>59.888406022846659</v>
      </c>
    </row>
    <row r="450" spans="1:20" x14ac:dyDescent="0.25">
      <c r="A450">
        <f t="shared" si="100"/>
        <v>969.89999999998008</v>
      </c>
      <c r="B450">
        <v>36</v>
      </c>
      <c r="C450">
        <f t="shared" si="92"/>
        <v>44.65051100076812</v>
      </c>
      <c r="D450">
        <f t="shared" si="93"/>
        <v>270.82449503291622</v>
      </c>
      <c r="E450">
        <f t="shared" si="96"/>
        <v>-8.6505110007681196</v>
      </c>
      <c r="F450">
        <f t="shared" si="97"/>
        <v>4.5443669644959344E-69</v>
      </c>
      <c r="G450">
        <f t="shared" si="97"/>
        <v>0</v>
      </c>
      <c r="H450">
        <f t="shared" si="97"/>
        <v>0</v>
      </c>
      <c r="I450">
        <f t="shared" si="97"/>
        <v>0</v>
      </c>
      <c r="J450">
        <f t="shared" si="102"/>
        <v>9.7743424704497362E-7</v>
      </c>
      <c r="K450">
        <f t="shared" si="91"/>
        <v>0</v>
      </c>
      <c r="L450">
        <f t="shared" si="91"/>
        <v>0</v>
      </c>
      <c r="M450">
        <f t="shared" si="91"/>
        <v>0</v>
      </c>
      <c r="N450">
        <f t="shared" si="103"/>
        <v>4.9797616663817285E-3</v>
      </c>
      <c r="O450">
        <f t="shared" si="103"/>
        <v>0</v>
      </c>
      <c r="P450">
        <f t="shared" si="103"/>
        <v>0</v>
      </c>
      <c r="Q450">
        <f t="shared" si="103"/>
        <v>0</v>
      </c>
      <c r="R450">
        <f t="shared" si="98"/>
        <v>4.9807391006287732E-3</v>
      </c>
      <c r="S450">
        <f t="shared" si="95"/>
        <v>-8.655491739868749</v>
      </c>
      <c r="T450">
        <f t="shared" si="99"/>
        <v>74.91753725893615</v>
      </c>
    </row>
    <row r="451" spans="1:20" x14ac:dyDescent="0.25">
      <c r="A451">
        <f t="shared" si="100"/>
        <v>969.94999999998004</v>
      </c>
      <c r="B451">
        <v>35</v>
      </c>
      <c r="C451">
        <f t="shared" si="92"/>
        <v>44.568484843477336</v>
      </c>
      <c r="D451">
        <f t="shared" si="93"/>
        <v>270.77449503291626</v>
      </c>
      <c r="E451">
        <f t="shared" si="96"/>
        <v>-9.5684848434773357</v>
      </c>
      <c r="F451">
        <f t="shared" si="97"/>
        <v>1.4221916032462273E-69</v>
      </c>
      <c r="G451">
        <f t="shared" si="97"/>
        <v>0</v>
      </c>
      <c r="H451">
        <f t="shared" si="97"/>
        <v>0</v>
      </c>
      <c r="I451">
        <f t="shared" si="97"/>
        <v>0</v>
      </c>
      <c r="J451">
        <f t="shared" si="102"/>
        <v>7.1060783136158942E-7</v>
      </c>
      <c r="K451">
        <f t="shared" si="91"/>
        <v>0</v>
      </c>
      <c r="L451">
        <f t="shared" si="91"/>
        <v>0</v>
      </c>
      <c r="M451">
        <f t="shared" si="91"/>
        <v>0</v>
      </c>
      <c r="N451">
        <f t="shared" si="103"/>
        <v>3.9749333545660622E-3</v>
      </c>
      <c r="O451">
        <f t="shared" si="103"/>
        <v>0</v>
      </c>
      <c r="P451">
        <f t="shared" si="103"/>
        <v>0</v>
      </c>
      <c r="Q451">
        <f t="shared" si="103"/>
        <v>0</v>
      </c>
      <c r="R451">
        <f t="shared" si="98"/>
        <v>3.975643962397424E-3</v>
      </c>
      <c r="S451">
        <f t="shared" si="95"/>
        <v>-9.5724604874397325</v>
      </c>
      <c r="T451">
        <f t="shared" si="99"/>
        <v>91.631999783594921</v>
      </c>
    </row>
    <row r="452" spans="1:20" x14ac:dyDescent="0.25">
      <c r="A452">
        <f t="shared" si="100"/>
        <v>969.99999999997999</v>
      </c>
      <c r="B452">
        <v>39</v>
      </c>
      <c r="C452">
        <f t="shared" si="92"/>
        <v>44.486458686186779</v>
      </c>
      <c r="D452">
        <f t="shared" si="93"/>
        <v>270.72449503291631</v>
      </c>
      <c r="E452">
        <f t="shared" si="96"/>
        <v>-5.4864586861867792</v>
      </c>
      <c r="F452">
        <f t="shared" si="97"/>
        <v>4.4326804797355227E-70</v>
      </c>
      <c r="G452">
        <f t="shared" si="97"/>
        <v>0</v>
      </c>
      <c r="H452">
        <f t="shared" si="97"/>
        <v>0</v>
      </c>
      <c r="I452">
        <f t="shared" si="97"/>
        <v>0</v>
      </c>
      <c r="J452">
        <f t="shared" si="102"/>
        <v>5.1520365025924519E-7</v>
      </c>
      <c r="K452">
        <f t="shared" si="91"/>
        <v>0</v>
      </c>
      <c r="L452">
        <f t="shared" si="91"/>
        <v>0</v>
      </c>
      <c r="M452">
        <f t="shared" si="91"/>
        <v>0</v>
      </c>
      <c r="N452">
        <f t="shared" ref="N452:Q471" si="104">N$5*EXP(-(($D452-N$6)^2)/(2*N$7^2))</f>
        <v>3.164154269138306E-3</v>
      </c>
      <c r="O452">
        <f t="shared" si="104"/>
        <v>0</v>
      </c>
      <c r="P452">
        <f t="shared" si="104"/>
        <v>0</v>
      </c>
      <c r="Q452">
        <f t="shared" si="104"/>
        <v>0</v>
      </c>
      <c r="R452">
        <f t="shared" si="98"/>
        <v>3.1646694727885654E-3</v>
      </c>
      <c r="S452">
        <f t="shared" si="95"/>
        <v>-5.4896233556595675</v>
      </c>
      <c r="T452">
        <f t="shared" si="99"/>
        <v>30.135964587003009</v>
      </c>
    </row>
    <row r="453" spans="1:20" x14ac:dyDescent="0.25">
      <c r="A453">
        <f t="shared" si="100"/>
        <v>970.04999999997995</v>
      </c>
      <c r="B453">
        <v>43</v>
      </c>
      <c r="C453">
        <f t="shared" si="92"/>
        <v>44.404432528895995</v>
      </c>
      <c r="D453">
        <f t="shared" si="93"/>
        <v>270.67449503291635</v>
      </c>
      <c r="E453">
        <f t="shared" ref="E453:E512" si="105">B453-C453</f>
        <v>-1.4044325288959953</v>
      </c>
      <c r="F453">
        <f t="shared" si="97"/>
        <v>1.3759363532675638E-70</v>
      </c>
      <c r="G453">
        <f t="shared" si="97"/>
        <v>0</v>
      </c>
      <c r="H453">
        <f t="shared" si="97"/>
        <v>0</v>
      </c>
      <c r="I453">
        <f t="shared" si="97"/>
        <v>0</v>
      </c>
      <c r="J453">
        <f t="shared" si="102"/>
        <v>3.7250694797767543E-7</v>
      </c>
      <c r="K453">
        <f t="shared" si="91"/>
        <v>0</v>
      </c>
      <c r="L453">
        <f t="shared" si="91"/>
        <v>0</v>
      </c>
      <c r="M453">
        <f t="shared" si="91"/>
        <v>0</v>
      </c>
      <c r="N453">
        <f t="shared" si="104"/>
        <v>2.5118398819590441E-3</v>
      </c>
      <c r="O453">
        <f t="shared" si="104"/>
        <v>0</v>
      </c>
      <c r="P453">
        <f t="shared" si="104"/>
        <v>0</v>
      </c>
      <c r="Q453">
        <f t="shared" si="104"/>
        <v>0</v>
      </c>
      <c r="R453">
        <f t="shared" si="98"/>
        <v>2.5122123889070218E-3</v>
      </c>
      <c r="S453">
        <f t="shared" si="95"/>
        <v>-1.4069447412849023</v>
      </c>
      <c r="T453">
        <f t="shared" si="99"/>
        <v>1.9794935050292408</v>
      </c>
    </row>
    <row r="454" spans="1:20" x14ac:dyDescent="0.25">
      <c r="A454">
        <f t="shared" si="100"/>
        <v>970.0999999999799</v>
      </c>
      <c r="B454">
        <v>33</v>
      </c>
      <c r="C454">
        <f t="shared" si="92"/>
        <v>44.322406371605211</v>
      </c>
      <c r="D454">
        <f t="shared" si="93"/>
        <v>270.6244950329164</v>
      </c>
      <c r="E454">
        <f t="shared" si="105"/>
        <v>-11.322406371605211</v>
      </c>
      <c r="F454">
        <f t="shared" ref="F454:J512" si="106">F$5*EXP(-(($D454-F$6)^2)/(2*F$7^2))</f>
        <v>4.253572740035947E-71</v>
      </c>
      <c r="G454">
        <f t="shared" si="106"/>
        <v>0</v>
      </c>
      <c r="H454">
        <f t="shared" si="106"/>
        <v>0</v>
      </c>
      <c r="I454">
        <f t="shared" si="106"/>
        <v>0</v>
      </c>
      <c r="J454">
        <f t="shared" si="106"/>
        <v>2.6859401306080966E-7</v>
      </c>
      <c r="K454">
        <f t="shared" si="91"/>
        <v>0</v>
      </c>
      <c r="L454">
        <f t="shared" si="91"/>
        <v>0</v>
      </c>
      <c r="M454">
        <f t="shared" si="91"/>
        <v>0</v>
      </c>
      <c r="N454">
        <f t="shared" si="104"/>
        <v>1.9885327967279374E-3</v>
      </c>
      <c r="O454">
        <f t="shared" si="104"/>
        <v>0</v>
      </c>
      <c r="P454">
        <f t="shared" si="104"/>
        <v>0</v>
      </c>
      <c r="Q454">
        <f t="shared" si="104"/>
        <v>0</v>
      </c>
      <c r="R454">
        <f t="shared" si="98"/>
        <v>1.9888013907409983E-3</v>
      </c>
      <c r="S454">
        <f t="shared" si="95"/>
        <v>-11.324395172995953</v>
      </c>
      <c r="T454">
        <f t="shared" si="99"/>
        <v>128.24192603417404</v>
      </c>
    </row>
    <row r="455" spans="1:20" x14ac:dyDescent="0.25">
      <c r="A455">
        <f t="shared" si="100"/>
        <v>970.14999999997985</v>
      </c>
      <c r="B455">
        <v>27</v>
      </c>
      <c r="C455">
        <f t="shared" si="92"/>
        <v>44.240380214314428</v>
      </c>
      <c r="D455">
        <f t="shared" si="93"/>
        <v>270.57449503291645</v>
      </c>
      <c r="E455">
        <f t="shared" si="105"/>
        <v>-17.240380214314428</v>
      </c>
      <c r="F455">
        <f t="shared" si="106"/>
        <v>1.3095828644117624E-71</v>
      </c>
      <c r="G455">
        <f t="shared" si="106"/>
        <v>0</v>
      </c>
      <c r="H455">
        <f t="shared" si="106"/>
        <v>0</v>
      </c>
      <c r="I455">
        <f t="shared" si="106"/>
        <v>0</v>
      </c>
      <c r="J455">
        <f t="shared" si="106"/>
        <v>1.9313668937775539E-7</v>
      </c>
      <c r="K455">
        <f t="shared" si="91"/>
        <v>0</v>
      </c>
      <c r="L455">
        <f t="shared" si="91"/>
        <v>0</v>
      </c>
      <c r="M455">
        <f t="shared" si="91"/>
        <v>0</v>
      </c>
      <c r="N455">
        <f t="shared" si="104"/>
        <v>1.5699292059407808E-3</v>
      </c>
      <c r="O455">
        <f t="shared" si="104"/>
        <v>0</v>
      </c>
      <c r="P455">
        <f t="shared" si="104"/>
        <v>0</v>
      </c>
      <c r="Q455">
        <f t="shared" si="104"/>
        <v>0</v>
      </c>
      <c r="R455">
        <f t="shared" si="98"/>
        <v>1.5701223426301586E-3</v>
      </c>
      <c r="S455">
        <f t="shared" si="95"/>
        <v>-17.241950336657059</v>
      </c>
      <c r="T455">
        <f t="shared" si="99"/>
        <v>297.28485141174849</v>
      </c>
    </row>
    <row r="456" spans="1:20" x14ac:dyDescent="0.25">
      <c r="A456">
        <f t="shared" si="100"/>
        <v>970.19999999997981</v>
      </c>
      <c r="B456">
        <v>52</v>
      </c>
      <c r="C456">
        <f t="shared" si="92"/>
        <v>44.158354057023644</v>
      </c>
      <c r="D456">
        <f t="shared" si="93"/>
        <v>270.52449503291649</v>
      </c>
      <c r="E456">
        <f t="shared" si="105"/>
        <v>7.8416459429763563</v>
      </c>
      <c r="F456">
        <f t="shared" si="106"/>
        <v>4.0154637022386007E-72</v>
      </c>
      <c r="G456">
        <f t="shared" si="106"/>
        <v>0</v>
      </c>
      <c r="H456">
        <f t="shared" si="106"/>
        <v>0</v>
      </c>
      <c r="I456">
        <f t="shared" si="106"/>
        <v>0</v>
      </c>
      <c r="J456">
        <f t="shared" si="106"/>
        <v>1.3849680083708718E-7</v>
      </c>
      <c r="K456">
        <f t="shared" si="91"/>
        <v>0</v>
      </c>
      <c r="L456">
        <f t="shared" si="91"/>
        <v>0</v>
      </c>
      <c r="M456">
        <f t="shared" si="91"/>
        <v>0</v>
      </c>
      <c r="N456">
        <f t="shared" si="104"/>
        <v>1.2360438662335162E-3</v>
      </c>
      <c r="O456">
        <f t="shared" si="104"/>
        <v>0</v>
      </c>
      <c r="P456">
        <f t="shared" si="104"/>
        <v>0</v>
      </c>
      <c r="Q456">
        <f t="shared" si="104"/>
        <v>0</v>
      </c>
      <c r="R456">
        <f t="shared" si="98"/>
        <v>1.2361823630343532E-3</v>
      </c>
      <c r="S456">
        <f t="shared" si="95"/>
        <v>7.8404097606133218</v>
      </c>
      <c r="T456">
        <f t="shared" si="99"/>
        <v>61.472025214320645</v>
      </c>
    </row>
    <row r="457" spans="1:20" x14ac:dyDescent="0.25">
      <c r="A457">
        <f t="shared" si="100"/>
        <v>970.24999999997976</v>
      </c>
      <c r="B457">
        <v>32</v>
      </c>
      <c r="C457">
        <f t="shared" si="92"/>
        <v>44.07632789973286</v>
      </c>
      <c r="D457">
        <f t="shared" si="93"/>
        <v>270.47449503291654</v>
      </c>
      <c r="E457">
        <f t="shared" si="105"/>
        <v>-12.07632789973286</v>
      </c>
      <c r="F457">
        <f t="shared" si="106"/>
        <v>1.2262020165787675E-72</v>
      </c>
      <c r="G457">
        <f t="shared" si="106"/>
        <v>0</v>
      </c>
      <c r="H457">
        <f t="shared" si="106"/>
        <v>0</v>
      </c>
      <c r="I457">
        <f t="shared" si="106"/>
        <v>0</v>
      </c>
      <c r="J457">
        <f t="shared" si="106"/>
        <v>9.9042411216299925E-8</v>
      </c>
      <c r="K457">
        <f t="shared" si="91"/>
        <v>0</v>
      </c>
      <c r="L457">
        <f t="shared" si="91"/>
        <v>0</v>
      </c>
      <c r="M457">
        <f t="shared" si="91"/>
        <v>0</v>
      </c>
      <c r="N457">
        <f t="shared" si="104"/>
        <v>9.7049701280756313E-4</v>
      </c>
      <c r="O457">
        <f t="shared" si="104"/>
        <v>0</v>
      </c>
      <c r="P457">
        <f t="shared" si="104"/>
        <v>0</v>
      </c>
      <c r="Q457">
        <f t="shared" si="104"/>
        <v>0</v>
      </c>
      <c r="R457">
        <f t="shared" si="98"/>
        <v>9.7059605521877942E-4</v>
      </c>
      <c r="S457">
        <f t="shared" si="95"/>
        <v>-12.077298495788078</v>
      </c>
      <c r="T457">
        <f t="shared" si="99"/>
        <v>145.86113895636498</v>
      </c>
    </row>
    <row r="458" spans="1:20" x14ac:dyDescent="0.25">
      <c r="A458">
        <f t="shared" si="100"/>
        <v>970.29999999997972</v>
      </c>
      <c r="B458">
        <v>34</v>
      </c>
      <c r="C458">
        <f t="shared" si="92"/>
        <v>43.994301742442303</v>
      </c>
      <c r="D458">
        <f t="shared" si="93"/>
        <v>270.42449503291658</v>
      </c>
      <c r="E458">
        <f t="shared" si="105"/>
        <v>-9.9943017424423033</v>
      </c>
      <c r="F458">
        <f t="shared" si="106"/>
        <v>3.7291679966042458E-73</v>
      </c>
      <c r="G458">
        <f t="shared" si="106"/>
        <v>0</v>
      </c>
      <c r="H458">
        <f t="shared" si="106"/>
        <v>0</v>
      </c>
      <c r="I458">
        <f t="shared" si="106"/>
        <v>0</v>
      </c>
      <c r="J458">
        <f t="shared" si="106"/>
        <v>7.0633247172900392E-8</v>
      </c>
      <c r="K458">
        <f t="shared" si="91"/>
        <v>0</v>
      </c>
      <c r="L458">
        <f t="shared" si="91"/>
        <v>0</v>
      </c>
      <c r="M458">
        <f t="shared" si="91"/>
        <v>0</v>
      </c>
      <c r="N458">
        <f t="shared" si="104"/>
        <v>7.5990801707969053E-4</v>
      </c>
      <c r="O458">
        <f t="shared" si="104"/>
        <v>0</v>
      </c>
      <c r="P458">
        <f t="shared" si="104"/>
        <v>0</v>
      </c>
      <c r="Q458">
        <f t="shared" si="104"/>
        <v>0</v>
      </c>
      <c r="R458">
        <f t="shared" si="98"/>
        <v>7.5997865032686345E-4</v>
      </c>
      <c r="S458">
        <f t="shared" si="95"/>
        <v>-9.9950617210926307</v>
      </c>
      <c r="T458">
        <f t="shared" si="99"/>
        <v>99.901258808451175</v>
      </c>
    </row>
    <row r="459" spans="1:20" x14ac:dyDescent="0.25">
      <c r="A459">
        <f t="shared" si="100"/>
        <v>970.34999999997967</v>
      </c>
      <c r="B459">
        <v>35</v>
      </c>
      <c r="C459">
        <f t="shared" si="92"/>
        <v>43.912275585151519</v>
      </c>
      <c r="D459">
        <f t="shared" si="93"/>
        <v>270.37449503291663</v>
      </c>
      <c r="E459">
        <f t="shared" si="105"/>
        <v>-8.9122755851515194</v>
      </c>
      <c r="F459">
        <f t="shared" si="106"/>
        <v>1.1294980145764435E-73</v>
      </c>
      <c r="G459">
        <f t="shared" si="106"/>
        <v>0</v>
      </c>
      <c r="H459">
        <f t="shared" si="106"/>
        <v>0</v>
      </c>
      <c r="I459">
        <f t="shared" si="106"/>
        <v>0</v>
      </c>
      <c r="J459">
        <f t="shared" si="106"/>
        <v>5.0234680434214702E-8</v>
      </c>
      <c r="K459">
        <f t="shared" ref="K459:M512" si="107">K$5*EXP(-(($D459-K$6)^2)/(2*K$7^2))</f>
        <v>0</v>
      </c>
      <c r="L459">
        <f t="shared" si="107"/>
        <v>0</v>
      </c>
      <c r="M459">
        <f t="shared" si="107"/>
        <v>0</v>
      </c>
      <c r="N459">
        <f t="shared" si="104"/>
        <v>5.9338198083406547E-4</v>
      </c>
      <c r="O459">
        <f t="shared" si="104"/>
        <v>0</v>
      </c>
      <c r="P459">
        <f t="shared" si="104"/>
        <v>0</v>
      </c>
      <c r="Q459">
        <f t="shared" si="104"/>
        <v>0</v>
      </c>
      <c r="R459">
        <f t="shared" si="98"/>
        <v>5.9343221551449966E-4</v>
      </c>
      <c r="S459">
        <f t="shared" si="95"/>
        <v>-8.9128690173670346</v>
      </c>
      <c r="T459">
        <f t="shared" si="99"/>
        <v>79.439234120741204</v>
      </c>
    </row>
    <row r="460" spans="1:20" x14ac:dyDescent="0.25">
      <c r="A460">
        <f t="shared" si="100"/>
        <v>970.39999999997963</v>
      </c>
      <c r="B460">
        <v>36</v>
      </c>
      <c r="C460">
        <f t="shared" ref="C460:C512" si="108">$W$12*A460+$X$12</f>
        <v>43.830249427860736</v>
      </c>
      <c r="D460">
        <f t="shared" ref="D460:D512" si="109">1253.6-A460-$U$5</f>
        <v>270.32449503291667</v>
      </c>
      <c r="E460">
        <f t="shared" si="105"/>
        <v>-7.8302494278607355</v>
      </c>
      <c r="F460">
        <f t="shared" si="106"/>
        <v>3.4070820788264861E-74</v>
      </c>
      <c r="G460">
        <f t="shared" si="106"/>
        <v>0</v>
      </c>
      <c r="H460">
        <f t="shared" si="106"/>
        <v>0</v>
      </c>
      <c r="I460">
        <f t="shared" si="106"/>
        <v>0</v>
      </c>
      <c r="J460">
        <f t="shared" si="106"/>
        <v>3.5629080936034147E-8</v>
      </c>
      <c r="K460">
        <f t="shared" si="107"/>
        <v>0</v>
      </c>
      <c r="L460">
        <f t="shared" si="107"/>
        <v>0</v>
      </c>
      <c r="M460">
        <f t="shared" si="107"/>
        <v>0</v>
      </c>
      <c r="N460">
        <f t="shared" si="104"/>
        <v>4.6207682331952368E-4</v>
      </c>
      <c r="O460">
        <f t="shared" si="104"/>
        <v>0</v>
      </c>
      <c r="P460">
        <f t="shared" si="104"/>
        <v>0</v>
      </c>
      <c r="Q460">
        <f t="shared" si="104"/>
        <v>0</v>
      </c>
      <c r="R460">
        <f t="shared" si="98"/>
        <v>4.6211245240045974E-4</v>
      </c>
      <c r="S460">
        <f t="shared" ref="S460:S512" si="110">E460-R460</f>
        <v>-7.8307115403131355</v>
      </c>
      <c r="T460">
        <f t="shared" si="99"/>
        <v>61.320043227593317</v>
      </c>
    </row>
    <row r="461" spans="1:20" x14ac:dyDescent="0.25">
      <c r="A461">
        <f t="shared" si="100"/>
        <v>970.44999999997958</v>
      </c>
      <c r="B461">
        <v>40</v>
      </c>
      <c r="C461">
        <f t="shared" si="108"/>
        <v>43.748223270569952</v>
      </c>
      <c r="D461">
        <f t="shared" si="109"/>
        <v>270.27449503291672</v>
      </c>
      <c r="E461">
        <f t="shared" si="105"/>
        <v>-3.7482232705699516</v>
      </c>
      <c r="F461">
        <f t="shared" si="106"/>
        <v>1.0235364688903616E-74</v>
      </c>
      <c r="G461">
        <f t="shared" si="106"/>
        <v>0</v>
      </c>
      <c r="H461">
        <f t="shared" si="106"/>
        <v>0</v>
      </c>
      <c r="I461">
        <f t="shared" si="106"/>
        <v>0</v>
      </c>
      <c r="J461">
        <f t="shared" si="106"/>
        <v>2.5200670724213778E-8</v>
      </c>
      <c r="K461">
        <f t="shared" si="107"/>
        <v>0</v>
      </c>
      <c r="L461">
        <f t="shared" si="107"/>
        <v>0</v>
      </c>
      <c r="M461">
        <f t="shared" si="107"/>
        <v>0</v>
      </c>
      <c r="N461">
        <f t="shared" si="104"/>
        <v>3.588397306276053E-4</v>
      </c>
      <c r="O461">
        <f t="shared" si="104"/>
        <v>0</v>
      </c>
      <c r="P461">
        <f t="shared" si="104"/>
        <v>0</v>
      </c>
      <c r="Q461">
        <f t="shared" si="104"/>
        <v>0</v>
      </c>
      <c r="R461">
        <f t="shared" ref="R461:R512" si="111">SUM(F461:Q461)</f>
        <v>3.588649312983295E-4</v>
      </c>
      <c r="S461">
        <f t="shared" si="110"/>
        <v>-3.7485821355012501</v>
      </c>
      <c r="T461">
        <f t="shared" ref="T461:T512" si="112">(S461)^2</f>
        <v>14.051868026599113</v>
      </c>
    </row>
    <row r="462" spans="1:20" x14ac:dyDescent="0.25">
      <c r="A462">
        <f t="shared" ref="A462:A512" si="113">A461+$B$7</f>
        <v>970.49999999997954</v>
      </c>
      <c r="B462">
        <v>40</v>
      </c>
      <c r="C462">
        <f t="shared" si="108"/>
        <v>43.666197113279168</v>
      </c>
      <c r="D462">
        <f t="shared" si="109"/>
        <v>270.22449503291676</v>
      </c>
      <c r="E462">
        <f t="shared" si="105"/>
        <v>-3.6661971132791678</v>
      </c>
      <c r="F462">
        <f t="shared" si="106"/>
        <v>3.062299386761844E-75</v>
      </c>
      <c r="G462">
        <f t="shared" si="106"/>
        <v>0</v>
      </c>
      <c r="H462">
        <f t="shared" si="106"/>
        <v>0</v>
      </c>
      <c r="I462">
        <f t="shared" si="106"/>
        <v>0</v>
      </c>
      <c r="J462">
        <f t="shared" si="106"/>
        <v>1.7775674299275714E-8</v>
      </c>
      <c r="K462">
        <f t="shared" si="107"/>
        <v>0</v>
      </c>
      <c r="L462">
        <f t="shared" si="107"/>
        <v>0</v>
      </c>
      <c r="M462">
        <f t="shared" si="107"/>
        <v>0</v>
      </c>
      <c r="N462">
        <f t="shared" si="104"/>
        <v>2.7790308143506634E-4</v>
      </c>
      <c r="O462">
        <f t="shared" si="104"/>
        <v>0</v>
      </c>
      <c r="P462">
        <f t="shared" si="104"/>
        <v>0</v>
      </c>
      <c r="Q462">
        <f t="shared" si="104"/>
        <v>0</v>
      </c>
      <c r="R462">
        <f t="shared" si="111"/>
        <v>2.779208571093656E-4</v>
      </c>
      <c r="S462">
        <f t="shared" si="110"/>
        <v>-3.6664750341362771</v>
      </c>
      <c r="T462">
        <f t="shared" si="112"/>
        <v>13.443039175944614</v>
      </c>
    </row>
    <row r="463" spans="1:20" x14ac:dyDescent="0.25">
      <c r="A463">
        <f t="shared" si="113"/>
        <v>970.54999999997949</v>
      </c>
      <c r="B463">
        <v>47</v>
      </c>
      <c r="C463">
        <f t="shared" si="108"/>
        <v>43.584170955988384</v>
      </c>
      <c r="D463">
        <f t="shared" si="109"/>
        <v>270.17449503291681</v>
      </c>
      <c r="E463">
        <f t="shared" si="105"/>
        <v>3.4158290440116161</v>
      </c>
      <c r="F463">
        <f t="shared" si="106"/>
        <v>9.1246365415413488E-76</v>
      </c>
      <c r="G463">
        <f t="shared" si="106"/>
        <v>0</v>
      </c>
      <c r="H463">
        <f t="shared" si="106"/>
        <v>0</v>
      </c>
      <c r="I463">
        <f t="shared" si="106"/>
        <v>0</v>
      </c>
      <c r="J463">
        <f t="shared" si="106"/>
        <v>1.2503931122949427E-8</v>
      </c>
      <c r="K463">
        <f t="shared" si="107"/>
        <v>0</v>
      </c>
      <c r="L463">
        <f t="shared" si="107"/>
        <v>0</v>
      </c>
      <c r="M463">
        <f t="shared" si="107"/>
        <v>0</v>
      </c>
      <c r="N463">
        <f t="shared" si="104"/>
        <v>2.1463112745071948E-4</v>
      </c>
      <c r="O463">
        <f t="shared" si="104"/>
        <v>0</v>
      </c>
      <c r="P463">
        <f t="shared" si="104"/>
        <v>0</v>
      </c>
      <c r="Q463">
        <f t="shared" si="104"/>
        <v>0</v>
      </c>
      <c r="R463">
        <f t="shared" si="111"/>
        <v>2.1464363138184244E-4</v>
      </c>
      <c r="S463">
        <f t="shared" si="110"/>
        <v>3.4156144003802344</v>
      </c>
      <c r="T463">
        <f t="shared" si="112"/>
        <v>11.666421732084828</v>
      </c>
    </row>
    <row r="464" spans="1:20" x14ac:dyDescent="0.25">
      <c r="A464">
        <f t="shared" si="113"/>
        <v>970.59999999997945</v>
      </c>
      <c r="B464">
        <v>29</v>
      </c>
      <c r="C464">
        <f t="shared" si="108"/>
        <v>43.502144798697827</v>
      </c>
      <c r="D464">
        <f t="shared" si="109"/>
        <v>270.12449503291685</v>
      </c>
      <c r="E464">
        <f t="shared" si="105"/>
        <v>-14.502144798697827</v>
      </c>
      <c r="F464">
        <f t="shared" si="106"/>
        <v>2.7077408831684977E-76</v>
      </c>
      <c r="G464">
        <f t="shared" si="106"/>
        <v>0</v>
      </c>
      <c r="H464">
        <f t="shared" si="106"/>
        <v>0</v>
      </c>
      <c r="I464">
        <f t="shared" si="106"/>
        <v>0</v>
      </c>
      <c r="J464">
        <f t="shared" si="106"/>
        <v>8.7714938970553775E-9</v>
      </c>
      <c r="K464">
        <f t="shared" si="107"/>
        <v>0</v>
      </c>
      <c r="L464">
        <f t="shared" si="107"/>
        <v>0</v>
      </c>
      <c r="M464">
        <f t="shared" si="107"/>
        <v>0</v>
      </c>
      <c r="N464">
        <f t="shared" si="104"/>
        <v>1.653097829741018E-4</v>
      </c>
      <c r="O464">
        <f t="shared" si="104"/>
        <v>0</v>
      </c>
      <c r="P464">
        <f t="shared" si="104"/>
        <v>0</v>
      </c>
      <c r="Q464">
        <f t="shared" si="104"/>
        <v>0</v>
      </c>
      <c r="R464">
        <f t="shared" si="111"/>
        <v>1.6531855446799885E-4</v>
      </c>
      <c r="S464">
        <f t="shared" si="110"/>
        <v>-14.502310117252295</v>
      </c>
      <c r="T464">
        <f t="shared" si="112"/>
        <v>210.31699873695825</v>
      </c>
    </row>
    <row r="465" spans="1:20" x14ac:dyDescent="0.25">
      <c r="A465">
        <f t="shared" si="113"/>
        <v>970.6499999999794</v>
      </c>
      <c r="B465">
        <v>37</v>
      </c>
      <c r="C465">
        <f t="shared" si="108"/>
        <v>43.420118641407043</v>
      </c>
      <c r="D465">
        <f t="shared" si="109"/>
        <v>270.0744950329169</v>
      </c>
      <c r="E465">
        <f t="shared" si="105"/>
        <v>-6.4201186414070435</v>
      </c>
      <c r="F465">
        <f t="shared" si="106"/>
        <v>8.0024363965300309E-77</v>
      </c>
      <c r="G465">
        <f t="shared" si="106"/>
        <v>0</v>
      </c>
      <c r="H465">
        <f t="shared" si="106"/>
        <v>0</v>
      </c>
      <c r="I465">
        <f t="shared" si="106"/>
        <v>0</v>
      </c>
      <c r="J465">
        <f t="shared" si="106"/>
        <v>6.1363067641622632E-9</v>
      </c>
      <c r="K465">
        <f t="shared" si="107"/>
        <v>0</v>
      </c>
      <c r="L465">
        <f t="shared" si="107"/>
        <v>0</v>
      </c>
      <c r="M465">
        <f t="shared" si="107"/>
        <v>0</v>
      </c>
      <c r="N465">
        <f t="shared" si="104"/>
        <v>1.269728619905416E-4</v>
      </c>
      <c r="O465">
        <f t="shared" si="104"/>
        <v>0</v>
      </c>
      <c r="P465">
        <f t="shared" si="104"/>
        <v>0</v>
      </c>
      <c r="Q465">
        <f t="shared" si="104"/>
        <v>0</v>
      </c>
      <c r="R465">
        <f t="shared" si="111"/>
        <v>1.2697899829730577E-4</v>
      </c>
      <c r="S465">
        <f t="shared" si="110"/>
        <v>-6.4202456204053409</v>
      </c>
      <c r="T465">
        <f t="shared" si="112"/>
        <v>41.219553826333957</v>
      </c>
    </row>
    <row r="466" spans="1:20" x14ac:dyDescent="0.25">
      <c r="A466">
        <f t="shared" si="113"/>
        <v>970.69999999997935</v>
      </c>
      <c r="B466">
        <v>48</v>
      </c>
      <c r="C466">
        <f t="shared" si="108"/>
        <v>43.33809248411626</v>
      </c>
      <c r="D466">
        <f t="shared" si="109"/>
        <v>270.02449503291695</v>
      </c>
      <c r="E466">
        <f t="shared" si="105"/>
        <v>4.6619075158837404</v>
      </c>
      <c r="F466">
        <f t="shared" si="106"/>
        <v>2.3553798790210424E-77</v>
      </c>
      <c r="G466">
        <f t="shared" si="106"/>
        <v>0</v>
      </c>
      <c r="H466">
        <f t="shared" si="106"/>
        <v>0</v>
      </c>
      <c r="I466">
        <f t="shared" si="106"/>
        <v>0</v>
      </c>
      <c r="J466">
        <f t="shared" si="106"/>
        <v>4.2810180984484503E-9</v>
      </c>
      <c r="K466">
        <f t="shared" si="107"/>
        <v>0</v>
      </c>
      <c r="L466">
        <f t="shared" si="107"/>
        <v>0</v>
      </c>
      <c r="M466">
        <f t="shared" si="107"/>
        <v>0</v>
      </c>
      <c r="N466">
        <f t="shared" si="104"/>
        <v>9.7258992417596232E-5</v>
      </c>
      <c r="O466">
        <f t="shared" si="104"/>
        <v>0</v>
      </c>
      <c r="P466">
        <f t="shared" si="104"/>
        <v>0</v>
      </c>
      <c r="Q466">
        <f t="shared" si="104"/>
        <v>0</v>
      </c>
      <c r="R466">
        <f t="shared" si="111"/>
        <v>9.726327343569468E-5</v>
      </c>
      <c r="S466">
        <f t="shared" si="110"/>
        <v>4.6618102526103051</v>
      </c>
      <c r="T466">
        <f t="shared" si="112"/>
        <v>21.732474831342557</v>
      </c>
    </row>
    <row r="467" spans="1:20" x14ac:dyDescent="0.25">
      <c r="A467">
        <f t="shared" si="113"/>
        <v>970.74999999997931</v>
      </c>
      <c r="B467">
        <v>38</v>
      </c>
      <c r="C467">
        <f t="shared" si="108"/>
        <v>43.256066326825476</v>
      </c>
      <c r="D467">
        <f t="shared" si="109"/>
        <v>269.97449503291699</v>
      </c>
      <c r="E467">
        <f t="shared" si="105"/>
        <v>-5.2560663268254757</v>
      </c>
      <c r="F467">
        <f t="shared" si="106"/>
        <v>6.9043578301520646E-78</v>
      </c>
      <c r="G467">
        <f t="shared" si="106"/>
        <v>0</v>
      </c>
      <c r="H467">
        <f t="shared" si="106"/>
        <v>0</v>
      </c>
      <c r="I467">
        <f t="shared" si="106"/>
        <v>0</v>
      </c>
      <c r="J467">
        <f t="shared" si="106"/>
        <v>2.9784723266855193E-9</v>
      </c>
      <c r="K467">
        <f t="shared" si="107"/>
        <v>0</v>
      </c>
      <c r="L467">
        <f t="shared" si="107"/>
        <v>0</v>
      </c>
      <c r="M467">
        <f t="shared" si="107"/>
        <v>0</v>
      </c>
      <c r="N467">
        <f t="shared" si="104"/>
        <v>7.429423712127573E-5</v>
      </c>
      <c r="O467">
        <f t="shared" si="104"/>
        <v>0</v>
      </c>
      <c r="P467">
        <f t="shared" si="104"/>
        <v>0</v>
      </c>
      <c r="Q467">
        <f t="shared" si="104"/>
        <v>0</v>
      </c>
      <c r="R467">
        <f t="shared" si="111"/>
        <v>7.4297215593602416E-5</v>
      </c>
      <c r="S467">
        <f t="shared" si="110"/>
        <v>-5.2561406240410697</v>
      </c>
      <c r="T467">
        <f t="shared" si="112"/>
        <v>27.627014259694846</v>
      </c>
    </row>
    <row r="468" spans="1:20" x14ac:dyDescent="0.25">
      <c r="A468">
        <f t="shared" si="113"/>
        <v>970.79999999997926</v>
      </c>
      <c r="B468">
        <v>38</v>
      </c>
      <c r="C468">
        <f t="shared" si="108"/>
        <v>43.174040169534692</v>
      </c>
      <c r="D468">
        <f t="shared" si="109"/>
        <v>269.92449503291704</v>
      </c>
      <c r="E468">
        <f t="shared" si="105"/>
        <v>-5.1740401695346918</v>
      </c>
      <c r="F468">
        <f t="shared" si="106"/>
        <v>2.0156226169163608E-78</v>
      </c>
      <c r="G468">
        <f t="shared" si="106"/>
        <v>0</v>
      </c>
      <c r="H468">
        <f t="shared" si="106"/>
        <v>0</v>
      </c>
      <c r="I468">
        <f t="shared" si="106"/>
        <v>0</v>
      </c>
      <c r="J468">
        <f t="shared" si="106"/>
        <v>2.0665531484539194E-9</v>
      </c>
      <c r="K468">
        <f t="shared" si="107"/>
        <v>0</v>
      </c>
      <c r="L468">
        <f t="shared" si="107"/>
        <v>0</v>
      </c>
      <c r="M468">
        <f t="shared" si="107"/>
        <v>0</v>
      </c>
      <c r="N468">
        <f t="shared" si="104"/>
        <v>5.6596163602431663E-5</v>
      </c>
      <c r="O468">
        <f t="shared" si="104"/>
        <v>0</v>
      </c>
      <c r="P468">
        <f t="shared" si="104"/>
        <v>0</v>
      </c>
      <c r="Q468">
        <f t="shared" si="104"/>
        <v>0</v>
      </c>
      <c r="R468">
        <f t="shared" si="111"/>
        <v>5.6598230155580117E-5</v>
      </c>
      <c r="S468">
        <f t="shared" si="110"/>
        <v>-5.1740967677648477</v>
      </c>
      <c r="T468">
        <f t="shared" si="112"/>
        <v>26.771277362194645</v>
      </c>
    </row>
    <row r="469" spans="1:20" x14ac:dyDescent="0.25">
      <c r="A469">
        <f t="shared" si="113"/>
        <v>970.84999999997922</v>
      </c>
      <c r="B469">
        <v>45</v>
      </c>
      <c r="C469">
        <f t="shared" si="108"/>
        <v>43.092014012243908</v>
      </c>
      <c r="D469">
        <f t="shared" si="109"/>
        <v>269.87449503291708</v>
      </c>
      <c r="E469">
        <f t="shared" si="105"/>
        <v>1.9079859877560921</v>
      </c>
      <c r="F469">
        <f t="shared" si="106"/>
        <v>5.8602852417653773E-79</v>
      </c>
      <c r="G469">
        <f t="shared" si="106"/>
        <v>0</v>
      </c>
      <c r="H469">
        <f t="shared" si="106"/>
        <v>0</v>
      </c>
      <c r="I469">
        <f t="shared" si="106"/>
        <v>0</v>
      </c>
      <c r="J469">
        <f t="shared" si="106"/>
        <v>1.429901405707745E-9</v>
      </c>
      <c r="K469">
        <f t="shared" si="107"/>
        <v>0</v>
      </c>
      <c r="L469">
        <f t="shared" si="107"/>
        <v>0</v>
      </c>
      <c r="M469">
        <f t="shared" si="107"/>
        <v>0</v>
      </c>
      <c r="N469">
        <f t="shared" si="104"/>
        <v>4.299573359704382E-5</v>
      </c>
      <c r="O469">
        <f t="shared" si="104"/>
        <v>0</v>
      </c>
      <c r="P469">
        <f t="shared" si="104"/>
        <v>0</v>
      </c>
      <c r="Q469">
        <f t="shared" si="104"/>
        <v>0</v>
      </c>
      <c r="R469">
        <f t="shared" si="111"/>
        <v>4.2997163498449529E-5</v>
      </c>
      <c r="S469">
        <f t="shared" si="110"/>
        <v>1.9079429905925935</v>
      </c>
      <c r="T469">
        <f t="shared" si="112"/>
        <v>3.6402464553514093</v>
      </c>
    </row>
    <row r="470" spans="1:20" x14ac:dyDescent="0.25">
      <c r="A470">
        <f t="shared" si="113"/>
        <v>970.89999999997917</v>
      </c>
      <c r="B470">
        <v>38</v>
      </c>
      <c r="C470">
        <f t="shared" si="108"/>
        <v>43.009987854953351</v>
      </c>
      <c r="D470">
        <f t="shared" si="109"/>
        <v>269.82449503291713</v>
      </c>
      <c r="E470">
        <f t="shared" si="105"/>
        <v>-5.0099878549533514</v>
      </c>
      <c r="F470">
        <f t="shared" si="106"/>
        <v>1.696882960123314E-79</v>
      </c>
      <c r="G470">
        <f t="shared" si="106"/>
        <v>0</v>
      </c>
      <c r="H470">
        <f t="shared" si="106"/>
        <v>0</v>
      </c>
      <c r="I470">
        <f t="shared" si="106"/>
        <v>0</v>
      </c>
      <c r="J470">
        <f t="shared" si="106"/>
        <v>9.8667042660706738E-10</v>
      </c>
      <c r="K470">
        <f t="shared" si="107"/>
        <v>0</v>
      </c>
      <c r="L470">
        <f t="shared" si="107"/>
        <v>0</v>
      </c>
      <c r="M470">
        <f t="shared" si="107"/>
        <v>0</v>
      </c>
      <c r="N470">
        <f t="shared" si="104"/>
        <v>3.2573935909122596E-5</v>
      </c>
      <c r="O470">
        <f t="shared" si="104"/>
        <v>0</v>
      </c>
      <c r="P470">
        <f t="shared" si="104"/>
        <v>0</v>
      </c>
      <c r="Q470">
        <f t="shared" si="104"/>
        <v>0</v>
      </c>
      <c r="R470">
        <f t="shared" si="111"/>
        <v>3.2574922579549205E-5</v>
      </c>
      <c r="S470">
        <f t="shared" si="110"/>
        <v>-5.0100204298759312</v>
      </c>
      <c r="T470">
        <f t="shared" si="112"/>
        <v>25.10030470777421</v>
      </c>
    </row>
    <row r="471" spans="1:20" x14ac:dyDescent="0.25">
      <c r="A471">
        <f t="shared" si="113"/>
        <v>970.94999999997913</v>
      </c>
      <c r="B471">
        <v>40</v>
      </c>
      <c r="C471">
        <f t="shared" si="108"/>
        <v>42.927961697662568</v>
      </c>
      <c r="D471">
        <f t="shared" si="109"/>
        <v>269.77449503291717</v>
      </c>
      <c r="E471">
        <f t="shared" si="105"/>
        <v>-2.9279616976625675</v>
      </c>
      <c r="F471">
        <f t="shared" si="106"/>
        <v>4.8933763962232119E-80</v>
      </c>
      <c r="G471">
        <f t="shared" si="106"/>
        <v>0</v>
      </c>
      <c r="H471">
        <f t="shared" si="106"/>
        <v>0</v>
      </c>
      <c r="I471">
        <f t="shared" si="106"/>
        <v>0</v>
      </c>
      <c r="J471">
        <f t="shared" si="106"/>
        <v>6.7896069508470711E-10</v>
      </c>
      <c r="K471">
        <f t="shared" si="107"/>
        <v>0</v>
      </c>
      <c r="L471">
        <f t="shared" si="107"/>
        <v>0</v>
      </c>
      <c r="M471">
        <f t="shared" si="107"/>
        <v>0</v>
      </c>
      <c r="N471">
        <f t="shared" si="104"/>
        <v>2.4610566803063519E-5</v>
      </c>
      <c r="O471">
        <f t="shared" si="104"/>
        <v>0</v>
      </c>
      <c r="P471">
        <f t="shared" si="104"/>
        <v>0</v>
      </c>
      <c r="Q471">
        <f t="shared" si="104"/>
        <v>0</v>
      </c>
      <c r="R471">
        <f t="shared" si="111"/>
        <v>2.4611245763758603E-5</v>
      </c>
      <c r="S471">
        <f t="shared" si="110"/>
        <v>-2.9279863089083311</v>
      </c>
      <c r="T471">
        <f t="shared" si="112"/>
        <v>8.5731038251546323</v>
      </c>
    </row>
    <row r="472" spans="1:20" x14ac:dyDescent="0.25">
      <c r="A472">
        <f t="shared" si="113"/>
        <v>970.99999999997908</v>
      </c>
      <c r="B472">
        <v>38</v>
      </c>
      <c r="C472">
        <f t="shared" si="108"/>
        <v>42.845935540371784</v>
      </c>
      <c r="D472">
        <f t="shared" si="109"/>
        <v>269.72449503291722</v>
      </c>
      <c r="E472">
        <f t="shared" si="105"/>
        <v>-4.8459355403717836</v>
      </c>
      <c r="F472">
        <f t="shared" si="106"/>
        <v>1.4053644319806809E-80</v>
      </c>
      <c r="G472">
        <f t="shared" si="106"/>
        <v>0</v>
      </c>
      <c r="H472">
        <f t="shared" si="106"/>
        <v>0</v>
      </c>
      <c r="I472">
        <f t="shared" si="106"/>
        <v>0</v>
      </c>
      <c r="J472">
        <f t="shared" si="106"/>
        <v>4.6593320356867621E-10</v>
      </c>
      <c r="K472">
        <f t="shared" si="107"/>
        <v>0</v>
      </c>
      <c r="L472">
        <f t="shared" si="107"/>
        <v>0</v>
      </c>
      <c r="M472">
        <f t="shared" si="107"/>
        <v>0</v>
      </c>
      <c r="N472">
        <f t="shared" ref="N472:Q491" si="114">N$5*EXP(-(($D472-N$6)^2)/(2*N$7^2))</f>
        <v>1.8542978668074894E-5</v>
      </c>
      <c r="O472">
        <f t="shared" si="114"/>
        <v>0</v>
      </c>
      <c r="P472">
        <f t="shared" si="114"/>
        <v>0</v>
      </c>
      <c r="Q472">
        <f t="shared" si="114"/>
        <v>0</v>
      </c>
      <c r="R472">
        <f t="shared" si="111"/>
        <v>1.8543444601278463E-5</v>
      </c>
      <c r="S472">
        <f t="shared" si="110"/>
        <v>-4.8459540838163848</v>
      </c>
      <c r="T472">
        <f t="shared" si="112"/>
        <v>23.483270982456698</v>
      </c>
    </row>
    <row r="473" spans="1:20" x14ac:dyDescent="0.25">
      <c r="A473">
        <f t="shared" si="113"/>
        <v>971.04999999997904</v>
      </c>
      <c r="B473">
        <v>22</v>
      </c>
      <c r="C473">
        <f t="shared" si="108"/>
        <v>42.763909383081</v>
      </c>
      <c r="D473">
        <f t="shared" si="109"/>
        <v>269.67449503291726</v>
      </c>
      <c r="E473">
        <f t="shared" si="105"/>
        <v>-20.763909383081</v>
      </c>
      <c r="F473">
        <f t="shared" si="106"/>
        <v>4.0196930773846598E-81</v>
      </c>
      <c r="G473">
        <f t="shared" si="106"/>
        <v>0</v>
      </c>
      <c r="H473">
        <f t="shared" si="106"/>
        <v>0</v>
      </c>
      <c r="I473">
        <f t="shared" si="106"/>
        <v>0</v>
      </c>
      <c r="J473">
        <f t="shared" ref="J473:J512" si="115">J$5*EXP(-(($D473-J$6)^2)/(2*J$7^2))</f>
        <v>3.18866717747617E-10</v>
      </c>
      <c r="K473">
        <f t="shared" si="107"/>
        <v>0</v>
      </c>
      <c r="L473">
        <f t="shared" si="107"/>
        <v>0</v>
      </c>
      <c r="M473">
        <f t="shared" si="107"/>
        <v>0</v>
      </c>
      <c r="N473">
        <f t="shared" si="114"/>
        <v>1.3932975890975638E-5</v>
      </c>
      <c r="O473">
        <f t="shared" si="114"/>
        <v>0</v>
      </c>
      <c r="P473">
        <f t="shared" si="114"/>
        <v>0</v>
      </c>
      <c r="Q473">
        <f t="shared" si="114"/>
        <v>0</v>
      </c>
      <c r="R473">
        <f t="shared" si="111"/>
        <v>1.3933294757693385E-5</v>
      </c>
      <c r="S473">
        <f t="shared" si="110"/>
        <v>-20.763923316375756</v>
      </c>
      <c r="T473">
        <f t="shared" si="112"/>
        <v>431.14051148833278</v>
      </c>
    </row>
    <row r="474" spans="1:20" x14ac:dyDescent="0.25">
      <c r="A474">
        <f t="shared" si="113"/>
        <v>971.09999999997899</v>
      </c>
      <c r="B474">
        <v>38</v>
      </c>
      <c r="C474">
        <f t="shared" si="108"/>
        <v>42.681883225790216</v>
      </c>
      <c r="D474">
        <f t="shared" si="109"/>
        <v>269.62449503291731</v>
      </c>
      <c r="E474">
        <f t="shared" si="105"/>
        <v>-4.6818832257902159</v>
      </c>
      <c r="F474">
        <f t="shared" si="106"/>
        <v>1.145039400345689E-81</v>
      </c>
      <c r="G474">
        <f t="shared" si="106"/>
        <v>0</v>
      </c>
      <c r="H474">
        <f t="shared" si="106"/>
        <v>0</v>
      </c>
      <c r="I474">
        <f t="shared" si="106"/>
        <v>0</v>
      </c>
      <c r="J474">
        <f t="shared" si="115"/>
        <v>2.1762121292956701E-10</v>
      </c>
      <c r="K474">
        <f t="shared" si="107"/>
        <v>0</v>
      </c>
      <c r="L474">
        <f t="shared" si="107"/>
        <v>0</v>
      </c>
      <c r="M474">
        <f t="shared" si="107"/>
        <v>0</v>
      </c>
      <c r="N474">
        <f t="shared" si="114"/>
        <v>1.0440343237334398E-5</v>
      </c>
      <c r="O474">
        <f t="shared" si="114"/>
        <v>0</v>
      </c>
      <c r="P474">
        <f t="shared" si="114"/>
        <v>0</v>
      </c>
      <c r="Q474">
        <f t="shared" si="114"/>
        <v>0</v>
      </c>
      <c r="R474">
        <f t="shared" si="111"/>
        <v>1.0440560858547329E-5</v>
      </c>
      <c r="S474">
        <f t="shared" si="110"/>
        <v>-4.6818936663510744</v>
      </c>
      <c r="T474">
        <f t="shared" si="112"/>
        <v>21.920128303018306</v>
      </c>
    </row>
    <row r="475" spans="1:20" x14ac:dyDescent="0.25">
      <c r="A475">
        <f t="shared" si="113"/>
        <v>971.14999999997895</v>
      </c>
      <c r="B475">
        <v>48</v>
      </c>
      <c r="C475">
        <f t="shared" si="108"/>
        <v>42.599857068499432</v>
      </c>
      <c r="D475">
        <f t="shared" si="109"/>
        <v>269.57449503291735</v>
      </c>
      <c r="E475">
        <f t="shared" si="105"/>
        <v>5.400142931500568</v>
      </c>
      <c r="F475">
        <f t="shared" si="106"/>
        <v>3.2484154594165252E-82</v>
      </c>
      <c r="G475">
        <f t="shared" si="106"/>
        <v>0</v>
      </c>
      <c r="H475">
        <f t="shared" si="106"/>
        <v>0</v>
      </c>
      <c r="I475">
        <f t="shared" si="106"/>
        <v>0</v>
      </c>
      <c r="J475">
        <f t="shared" si="115"/>
        <v>1.4811524658911825E-10</v>
      </c>
      <c r="K475">
        <f t="shared" si="107"/>
        <v>0</v>
      </c>
      <c r="L475">
        <f t="shared" si="107"/>
        <v>0</v>
      </c>
      <c r="M475">
        <f t="shared" si="107"/>
        <v>0</v>
      </c>
      <c r="N475">
        <f t="shared" si="114"/>
        <v>7.8017525610725193E-6</v>
      </c>
      <c r="O475">
        <f t="shared" si="114"/>
        <v>0</v>
      </c>
      <c r="P475">
        <f t="shared" si="114"/>
        <v>0</v>
      </c>
      <c r="Q475">
        <f t="shared" si="114"/>
        <v>0</v>
      </c>
      <c r="R475">
        <f t="shared" si="111"/>
        <v>7.8019006763191088E-6</v>
      </c>
      <c r="S475">
        <f t="shared" si="110"/>
        <v>5.4001351295998914</v>
      </c>
      <c r="T475">
        <f t="shared" si="112"/>
        <v>29.161459417938836</v>
      </c>
    </row>
    <row r="476" spans="1:20" x14ac:dyDescent="0.25">
      <c r="A476">
        <f t="shared" si="113"/>
        <v>971.1999999999789</v>
      </c>
      <c r="B476">
        <v>43</v>
      </c>
      <c r="C476">
        <f t="shared" si="108"/>
        <v>42.517830911208875</v>
      </c>
      <c r="D476">
        <f t="shared" si="109"/>
        <v>269.5244950329174</v>
      </c>
      <c r="E476">
        <f t="shared" si="105"/>
        <v>0.48216908879112452</v>
      </c>
      <c r="F476">
        <f t="shared" si="106"/>
        <v>9.1779631022629571E-83</v>
      </c>
      <c r="G476">
        <f t="shared" si="106"/>
        <v>0</v>
      </c>
      <c r="H476">
        <f t="shared" si="106"/>
        <v>0</v>
      </c>
      <c r="I476">
        <f t="shared" si="106"/>
        <v>0</v>
      </c>
      <c r="J476">
        <f t="shared" si="115"/>
        <v>1.0053211273305372E-10</v>
      </c>
      <c r="K476">
        <f t="shared" si="107"/>
        <v>0</v>
      </c>
      <c r="L476">
        <f t="shared" si="107"/>
        <v>0</v>
      </c>
      <c r="M476">
        <f t="shared" si="107"/>
        <v>0</v>
      </c>
      <c r="N476">
        <f t="shared" si="114"/>
        <v>5.8140139815321742E-6</v>
      </c>
      <c r="O476">
        <f t="shared" si="114"/>
        <v>0</v>
      </c>
      <c r="P476">
        <f t="shared" si="114"/>
        <v>0</v>
      </c>
      <c r="Q476">
        <f t="shared" si="114"/>
        <v>0</v>
      </c>
      <c r="R476">
        <f t="shared" si="111"/>
        <v>5.8141145136449076E-6</v>
      </c>
      <c r="S476">
        <f t="shared" si="110"/>
        <v>0.48216327467661085</v>
      </c>
      <c r="T476">
        <f t="shared" si="112"/>
        <v>0.23248142344687289</v>
      </c>
    </row>
    <row r="477" spans="1:20" x14ac:dyDescent="0.25">
      <c r="A477">
        <f t="shared" si="113"/>
        <v>971.24999999997885</v>
      </c>
      <c r="B477">
        <v>41</v>
      </c>
      <c r="C477">
        <f t="shared" si="108"/>
        <v>42.435804753918092</v>
      </c>
      <c r="D477">
        <f t="shared" si="109"/>
        <v>269.47449503291745</v>
      </c>
      <c r="E477">
        <f t="shared" si="105"/>
        <v>-1.4358047539180916</v>
      </c>
      <c r="F477">
        <f t="shared" si="106"/>
        <v>2.5825256698392734E-83</v>
      </c>
      <c r="G477">
        <f t="shared" si="106"/>
        <v>0</v>
      </c>
      <c r="H477">
        <f t="shared" si="106"/>
        <v>0</v>
      </c>
      <c r="I477">
        <f t="shared" si="106"/>
        <v>0</v>
      </c>
      <c r="J477">
        <f t="shared" si="115"/>
        <v>6.8048155442724901E-11</v>
      </c>
      <c r="K477">
        <f t="shared" si="107"/>
        <v>0</v>
      </c>
      <c r="L477">
        <f t="shared" si="107"/>
        <v>0</v>
      </c>
      <c r="M477">
        <f t="shared" si="107"/>
        <v>0</v>
      </c>
      <c r="N477">
        <f t="shared" si="114"/>
        <v>4.3208229964334532E-6</v>
      </c>
      <c r="O477">
        <f t="shared" si="114"/>
        <v>0</v>
      </c>
      <c r="P477">
        <f t="shared" si="114"/>
        <v>0</v>
      </c>
      <c r="Q477">
        <f t="shared" si="114"/>
        <v>0</v>
      </c>
      <c r="R477">
        <f t="shared" si="111"/>
        <v>4.320891044588896E-6</v>
      </c>
      <c r="S477">
        <f t="shared" si="110"/>
        <v>-1.4358090748091361</v>
      </c>
      <c r="T477">
        <f t="shared" si="112"/>
        <v>2.0615476993042674</v>
      </c>
    </row>
    <row r="478" spans="1:20" x14ac:dyDescent="0.25">
      <c r="A478">
        <f t="shared" si="113"/>
        <v>971.29999999997881</v>
      </c>
      <c r="B478">
        <v>37</v>
      </c>
      <c r="C478">
        <f t="shared" si="108"/>
        <v>42.353778596627308</v>
      </c>
      <c r="D478">
        <f t="shared" si="109"/>
        <v>269.42449503291749</v>
      </c>
      <c r="E478">
        <f t="shared" si="105"/>
        <v>-5.3537785966273077</v>
      </c>
      <c r="F478">
        <f t="shared" si="106"/>
        <v>7.2371335605402374E-84</v>
      </c>
      <c r="G478">
        <f t="shared" si="106"/>
        <v>0</v>
      </c>
      <c r="H478">
        <f t="shared" si="106"/>
        <v>0</v>
      </c>
      <c r="I478">
        <f t="shared" si="106"/>
        <v>0</v>
      </c>
      <c r="J478">
        <f t="shared" si="115"/>
        <v>4.5934015174012035E-11</v>
      </c>
      <c r="K478">
        <f t="shared" si="107"/>
        <v>0</v>
      </c>
      <c r="L478">
        <f t="shared" si="107"/>
        <v>0</v>
      </c>
      <c r="M478">
        <f t="shared" si="107"/>
        <v>0</v>
      </c>
      <c r="N478">
        <f t="shared" si="114"/>
        <v>3.2023100903576522E-6</v>
      </c>
      <c r="O478">
        <f t="shared" si="114"/>
        <v>0</v>
      </c>
      <c r="P478">
        <f t="shared" si="114"/>
        <v>0</v>
      </c>
      <c r="Q478">
        <f t="shared" si="114"/>
        <v>0</v>
      </c>
      <c r="R478">
        <f t="shared" si="111"/>
        <v>3.2023560243728264E-6</v>
      </c>
      <c r="S478">
        <f t="shared" si="110"/>
        <v>-5.3537817989833325</v>
      </c>
      <c r="T478">
        <f t="shared" si="112"/>
        <v>28.662979551125208</v>
      </c>
    </row>
    <row r="479" spans="1:20" x14ac:dyDescent="0.25">
      <c r="A479">
        <f t="shared" si="113"/>
        <v>971.34999999997876</v>
      </c>
      <c r="B479">
        <v>41</v>
      </c>
      <c r="C479">
        <f t="shared" si="108"/>
        <v>42.271752439336524</v>
      </c>
      <c r="D479">
        <f t="shared" si="109"/>
        <v>269.37449503291754</v>
      </c>
      <c r="E479">
        <f t="shared" si="105"/>
        <v>-1.2717524393365238</v>
      </c>
      <c r="F479">
        <f t="shared" si="106"/>
        <v>2.0198174922200862E-84</v>
      </c>
      <c r="G479">
        <f t="shared" si="106"/>
        <v>0</v>
      </c>
      <c r="H479">
        <f t="shared" si="106"/>
        <v>0</v>
      </c>
      <c r="I479">
        <f t="shared" si="106"/>
        <v>0</v>
      </c>
      <c r="J479">
        <f t="shared" si="115"/>
        <v>3.092138697186373E-11</v>
      </c>
      <c r="K479">
        <f t="shared" si="107"/>
        <v>0</v>
      </c>
      <c r="L479">
        <f t="shared" si="107"/>
        <v>0</v>
      </c>
      <c r="M479">
        <f t="shared" si="107"/>
        <v>0</v>
      </c>
      <c r="N479">
        <f t="shared" si="114"/>
        <v>2.3668285325822429E-6</v>
      </c>
      <c r="O479">
        <f t="shared" si="114"/>
        <v>0</v>
      </c>
      <c r="P479">
        <f t="shared" si="114"/>
        <v>0</v>
      </c>
      <c r="Q479">
        <f t="shared" si="114"/>
        <v>0</v>
      </c>
      <c r="R479">
        <f t="shared" si="111"/>
        <v>2.3668594539692148E-6</v>
      </c>
      <c r="S479">
        <f t="shared" si="110"/>
        <v>-1.2717548061959778</v>
      </c>
      <c r="T479">
        <f t="shared" si="112"/>
        <v>1.617360287082569</v>
      </c>
    </row>
    <row r="480" spans="1:20" x14ac:dyDescent="0.25">
      <c r="A480">
        <f t="shared" si="113"/>
        <v>971.39999999997872</v>
      </c>
      <c r="B480">
        <v>40</v>
      </c>
      <c r="C480">
        <f t="shared" si="108"/>
        <v>42.18972628204574</v>
      </c>
      <c r="D480">
        <f t="shared" si="109"/>
        <v>269.32449503291758</v>
      </c>
      <c r="E480">
        <f t="shared" si="105"/>
        <v>-2.1897262820457399</v>
      </c>
      <c r="F480">
        <f t="shared" si="106"/>
        <v>5.6141145712132858E-85</v>
      </c>
      <c r="G480">
        <f t="shared" si="106"/>
        <v>0</v>
      </c>
      <c r="H480">
        <f t="shared" si="106"/>
        <v>0</v>
      </c>
      <c r="I480">
        <f t="shared" si="106"/>
        <v>0</v>
      </c>
      <c r="J480">
        <f t="shared" si="115"/>
        <v>2.0758215987348633E-11</v>
      </c>
      <c r="K480">
        <f t="shared" si="107"/>
        <v>0</v>
      </c>
      <c r="L480">
        <f t="shared" si="107"/>
        <v>0</v>
      </c>
      <c r="M480">
        <f t="shared" si="107"/>
        <v>0</v>
      </c>
      <c r="N480">
        <f t="shared" si="114"/>
        <v>1.7445230526405506E-6</v>
      </c>
      <c r="O480">
        <f t="shared" si="114"/>
        <v>0</v>
      </c>
      <c r="P480">
        <f t="shared" si="114"/>
        <v>0</v>
      </c>
      <c r="Q480">
        <f t="shared" si="114"/>
        <v>0</v>
      </c>
      <c r="R480">
        <f t="shared" si="111"/>
        <v>1.744543810856538E-6</v>
      </c>
      <c r="S480">
        <f t="shared" si="110"/>
        <v>-2.1897280265895507</v>
      </c>
      <c r="T480">
        <f t="shared" si="112"/>
        <v>4.7949088304317682</v>
      </c>
    </row>
    <row r="481" spans="1:20" x14ac:dyDescent="0.25">
      <c r="A481">
        <f t="shared" si="113"/>
        <v>971.44999999997867</v>
      </c>
      <c r="B481">
        <v>36</v>
      </c>
      <c r="C481">
        <f t="shared" si="108"/>
        <v>42.107700124754956</v>
      </c>
      <c r="D481">
        <f t="shared" si="109"/>
        <v>269.27449503291763</v>
      </c>
      <c r="E481">
        <f t="shared" si="105"/>
        <v>-6.1077001247549561</v>
      </c>
      <c r="F481">
        <f t="shared" si="106"/>
        <v>1.5540823016297545E-85</v>
      </c>
      <c r="G481">
        <f t="shared" si="106"/>
        <v>0</v>
      </c>
      <c r="H481">
        <f t="shared" si="106"/>
        <v>0</v>
      </c>
      <c r="I481">
        <f t="shared" si="106"/>
        <v>0</v>
      </c>
      <c r="J481">
        <f t="shared" si="115"/>
        <v>1.3897209074304655E-11</v>
      </c>
      <c r="K481">
        <f t="shared" si="107"/>
        <v>0</v>
      </c>
      <c r="L481">
        <f t="shared" si="107"/>
        <v>0</v>
      </c>
      <c r="M481">
        <f t="shared" si="107"/>
        <v>0</v>
      </c>
      <c r="N481">
        <f t="shared" si="114"/>
        <v>1.2823103083525138E-6</v>
      </c>
      <c r="O481">
        <f t="shared" si="114"/>
        <v>0</v>
      </c>
      <c r="P481">
        <f t="shared" si="114"/>
        <v>0</v>
      </c>
      <c r="Q481">
        <f t="shared" si="114"/>
        <v>0</v>
      </c>
      <c r="R481">
        <f t="shared" si="111"/>
        <v>1.2823242055615882E-6</v>
      </c>
      <c r="S481">
        <f t="shared" si="110"/>
        <v>-6.107701407079162</v>
      </c>
      <c r="T481">
        <f t="shared" si="112"/>
        <v>37.304016478036772</v>
      </c>
    </row>
    <row r="482" spans="1:20" x14ac:dyDescent="0.25">
      <c r="A482">
        <f t="shared" si="113"/>
        <v>971.49999999997863</v>
      </c>
      <c r="B482">
        <v>51</v>
      </c>
      <c r="C482">
        <f t="shared" si="108"/>
        <v>42.0256739674644</v>
      </c>
      <c r="D482">
        <f t="shared" si="109"/>
        <v>269.22449503291767</v>
      </c>
      <c r="E482">
        <f t="shared" si="105"/>
        <v>8.9743260325356005</v>
      </c>
      <c r="F482">
        <f t="shared" si="106"/>
        <v>4.2844034341199886E-86</v>
      </c>
      <c r="G482">
        <f t="shared" si="106"/>
        <v>0</v>
      </c>
      <c r="H482">
        <f t="shared" si="106"/>
        <v>0</v>
      </c>
      <c r="I482">
        <f t="shared" si="106"/>
        <v>0</v>
      </c>
      <c r="J482">
        <f t="shared" si="115"/>
        <v>9.2783694250066181E-12</v>
      </c>
      <c r="K482">
        <f t="shared" si="107"/>
        <v>0</v>
      </c>
      <c r="L482">
        <f t="shared" si="107"/>
        <v>0</v>
      </c>
      <c r="M482">
        <f t="shared" si="107"/>
        <v>0</v>
      </c>
      <c r="N482">
        <f t="shared" si="114"/>
        <v>9.3997447083715753E-7</v>
      </c>
      <c r="O482">
        <f t="shared" si="114"/>
        <v>0</v>
      </c>
      <c r="P482">
        <f t="shared" si="114"/>
        <v>0</v>
      </c>
      <c r="Q482">
        <f t="shared" si="114"/>
        <v>0</v>
      </c>
      <c r="R482">
        <f t="shared" si="111"/>
        <v>9.3998374920658257E-7</v>
      </c>
      <c r="S482">
        <f t="shared" si="110"/>
        <v>8.974325092551851</v>
      </c>
      <c r="T482">
        <f t="shared" si="112"/>
        <v>80.538510866805794</v>
      </c>
    </row>
    <row r="483" spans="1:20" x14ac:dyDescent="0.25">
      <c r="A483">
        <f t="shared" si="113"/>
        <v>971.54999999997858</v>
      </c>
      <c r="B483">
        <v>45</v>
      </c>
      <c r="C483">
        <f t="shared" si="108"/>
        <v>41.943647810173616</v>
      </c>
      <c r="D483">
        <f t="shared" si="109"/>
        <v>269.17449503291772</v>
      </c>
      <c r="E483">
        <f t="shared" si="105"/>
        <v>3.0563521898263843</v>
      </c>
      <c r="F483">
        <f t="shared" si="106"/>
        <v>1.1763330628995001E-86</v>
      </c>
      <c r="G483">
        <f t="shared" si="106"/>
        <v>0</v>
      </c>
      <c r="H483">
        <f t="shared" si="106"/>
        <v>0</v>
      </c>
      <c r="I483">
        <f t="shared" si="106"/>
        <v>0</v>
      </c>
      <c r="J483">
        <f t="shared" si="115"/>
        <v>6.177634839630151E-12</v>
      </c>
      <c r="K483">
        <f t="shared" si="107"/>
        <v>0</v>
      </c>
      <c r="L483">
        <f t="shared" si="107"/>
        <v>0</v>
      </c>
      <c r="M483">
        <f t="shared" si="107"/>
        <v>0</v>
      </c>
      <c r="N483">
        <f t="shared" si="114"/>
        <v>6.8714040709352958E-7</v>
      </c>
      <c r="O483">
        <f t="shared" si="114"/>
        <v>0</v>
      </c>
      <c r="P483">
        <f t="shared" si="114"/>
        <v>0</v>
      </c>
      <c r="Q483">
        <f t="shared" si="114"/>
        <v>0</v>
      </c>
      <c r="R483">
        <f t="shared" si="111"/>
        <v>6.871465847283692E-7</v>
      </c>
      <c r="S483">
        <f t="shared" si="110"/>
        <v>3.0563515026797998</v>
      </c>
      <c r="T483">
        <f t="shared" si="112"/>
        <v>9.3412845079330697</v>
      </c>
    </row>
    <row r="484" spans="1:20" x14ac:dyDescent="0.25">
      <c r="A484">
        <f t="shared" si="113"/>
        <v>971.59999999997854</v>
      </c>
      <c r="B484">
        <v>29</v>
      </c>
      <c r="C484">
        <f t="shared" si="108"/>
        <v>41.861621652882832</v>
      </c>
      <c r="D484">
        <f t="shared" si="109"/>
        <v>269.12449503291776</v>
      </c>
      <c r="E484">
        <f t="shared" si="105"/>
        <v>-12.861621652882832</v>
      </c>
      <c r="F484">
        <f t="shared" si="106"/>
        <v>3.2165762411422637E-87</v>
      </c>
      <c r="G484">
        <f t="shared" si="106"/>
        <v>0</v>
      </c>
      <c r="H484">
        <f t="shared" si="106"/>
        <v>0</v>
      </c>
      <c r="I484">
        <f t="shared" si="106"/>
        <v>0</v>
      </c>
      <c r="J484">
        <f t="shared" si="115"/>
        <v>4.101845621309149E-12</v>
      </c>
      <c r="K484">
        <f t="shared" si="107"/>
        <v>0</v>
      </c>
      <c r="L484">
        <f t="shared" si="107"/>
        <v>0</v>
      </c>
      <c r="M484">
        <f t="shared" si="107"/>
        <v>0</v>
      </c>
      <c r="N484">
        <f t="shared" si="114"/>
        <v>5.0093505161561045E-7</v>
      </c>
      <c r="O484">
        <f t="shared" si="114"/>
        <v>0</v>
      </c>
      <c r="P484">
        <f t="shared" si="114"/>
        <v>0</v>
      </c>
      <c r="Q484">
        <f t="shared" si="114"/>
        <v>0</v>
      </c>
      <c r="R484">
        <f t="shared" si="111"/>
        <v>5.0093915346123176E-7</v>
      </c>
      <c r="S484">
        <f t="shared" si="110"/>
        <v>-12.861622153821985</v>
      </c>
      <c r="T484">
        <f t="shared" si="112"/>
        <v>165.42132442768448</v>
      </c>
    </row>
    <row r="485" spans="1:20" x14ac:dyDescent="0.25">
      <c r="A485">
        <f t="shared" si="113"/>
        <v>971.64999999997849</v>
      </c>
      <c r="B485">
        <v>47</v>
      </c>
      <c r="C485">
        <f t="shared" si="108"/>
        <v>41.779595495592048</v>
      </c>
      <c r="D485">
        <f t="shared" si="109"/>
        <v>269.07449503291781</v>
      </c>
      <c r="E485">
        <f t="shared" si="105"/>
        <v>5.2204045044079521</v>
      </c>
      <c r="F485">
        <f t="shared" si="106"/>
        <v>8.7595338778649002E-88</v>
      </c>
      <c r="G485">
        <f t="shared" si="106"/>
        <v>0</v>
      </c>
      <c r="H485">
        <f t="shared" si="106"/>
        <v>0</v>
      </c>
      <c r="I485">
        <f t="shared" si="106"/>
        <v>0</v>
      </c>
      <c r="J485">
        <f t="shared" si="115"/>
        <v>2.7160820963783329E-12</v>
      </c>
      <c r="K485">
        <f t="shared" si="107"/>
        <v>0</v>
      </c>
      <c r="L485">
        <f t="shared" si="107"/>
        <v>0</v>
      </c>
      <c r="M485">
        <f t="shared" si="107"/>
        <v>0</v>
      </c>
      <c r="N485">
        <f t="shared" si="114"/>
        <v>3.6418651357652793E-7</v>
      </c>
      <c r="O485">
        <f t="shared" si="114"/>
        <v>0</v>
      </c>
      <c r="P485">
        <f t="shared" si="114"/>
        <v>0</v>
      </c>
      <c r="Q485">
        <f t="shared" si="114"/>
        <v>0</v>
      </c>
      <c r="R485">
        <f t="shared" si="111"/>
        <v>3.6418922965862433E-7</v>
      </c>
      <c r="S485">
        <f t="shared" si="110"/>
        <v>5.2204041402187222</v>
      </c>
      <c r="T485">
        <f t="shared" si="112"/>
        <v>27.252619387212775</v>
      </c>
    </row>
    <row r="486" spans="1:20" x14ac:dyDescent="0.25">
      <c r="A486">
        <f t="shared" si="113"/>
        <v>971.69999999997844</v>
      </c>
      <c r="B486">
        <v>26</v>
      </c>
      <c r="C486">
        <f t="shared" si="108"/>
        <v>41.697569338301264</v>
      </c>
      <c r="D486">
        <f t="shared" si="109"/>
        <v>269.02449503291786</v>
      </c>
      <c r="E486">
        <f t="shared" si="105"/>
        <v>-15.697569338301264</v>
      </c>
      <c r="F486">
        <f t="shared" si="106"/>
        <v>2.3757008024773743E-88</v>
      </c>
      <c r="G486">
        <f t="shared" si="106"/>
        <v>0</v>
      </c>
      <c r="H486">
        <f t="shared" si="106"/>
        <v>0</v>
      </c>
      <c r="I486">
        <f t="shared" si="106"/>
        <v>0</v>
      </c>
      <c r="J486">
        <f t="shared" si="115"/>
        <v>1.7935478958020345E-12</v>
      </c>
      <c r="K486">
        <f t="shared" si="107"/>
        <v>0</v>
      </c>
      <c r="L486">
        <f t="shared" si="107"/>
        <v>0</v>
      </c>
      <c r="M486">
        <f t="shared" si="107"/>
        <v>0</v>
      </c>
      <c r="N486">
        <f t="shared" si="114"/>
        <v>2.6404187076057702E-7</v>
      </c>
      <c r="O486">
        <f t="shared" si="114"/>
        <v>0</v>
      </c>
      <c r="P486">
        <f t="shared" si="114"/>
        <v>0</v>
      </c>
      <c r="Q486">
        <f t="shared" si="114"/>
        <v>0</v>
      </c>
      <c r="R486">
        <f t="shared" si="111"/>
        <v>2.6404366430847281E-7</v>
      </c>
      <c r="S486">
        <f t="shared" si="110"/>
        <v>-15.697569602344929</v>
      </c>
      <c r="T486">
        <f t="shared" si="112"/>
        <v>246.41369142046355</v>
      </c>
    </row>
    <row r="487" spans="1:20" x14ac:dyDescent="0.25">
      <c r="A487">
        <f t="shared" si="113"/>
        <v>971.7499999999784</v>
      </c>
      <c r="B487">
        <v>41</v>
      </c>
      <c r="C487">
        <f t="shared" si="108"/>
        <v>41.61554318101048</v>
      </c>
      <c r="D487">
        <f t="shared" si="109"/>
        <v>268.9744950329179</v>
      </c>
      <c r="E487">
        <f t="shared" si="105"/>
        <v>-0.61554318101048011</v>
      </c>
      <c r="F487">
        <f t="shared" si="106"/>
        <v>6.4169121408317438E-89</v>
      </c>
      <c r="G487">
        <f t="shared" si="106"/>
        <v>0</v>
      </c>
      <c r="H487">
        <f t="shared" si="106"/>
        <v>0</v>
      </c>
      <c r="I487">
        <f t="shared" si="106"/>
        <v>0</v>
      </c>
      <c r="J487">
        <f t="shared" si="115"/>
        <v>1.1811078854285251E-12</v>
      </c>
      <c r="K487">
        <f t="shared" si="107"/>
        <v>0</v>
      </c>
      <c r="L487">
        <f t="shared" si="107"/>
        <v>0</v>
      </c>
      <c r="M487">
        <f t="shared" si="107"/>
        <v>0</v>
      </c>
      <c r="N487">
        <f t="shared" si="114"/>
        <v>1.9090981084053714E-7</v>
      </c>
      <c r="O487">
        <f t="shared" si="114"/>
        <v>0</v>
      </c>
      <c r="P487">
        <f t="shared" si="114"/>
        <v>0</v>
      </c>
      <c r="Q487">
        <f t="shared" si="114"/>
        <v>0</v>
      </c>
      <c r="R487">
        <f t="shared" si="111"/>
        <v>1.9091099194842255E-7</v>
      </c>
      <c r="S487">
        <f t="shared" si="110"/>
        <v>-0.61554337192147202</v>
      </c>
      <c r="T487">
        <f t="shared" si="112"/>
        <v>0.37889364271645565</v>
      </c>
    </row>
    <row r="488" spans="1:20" x14ac:dyDescent="0.25">
      <c r="A488">
        <f t="shared" si="113"/>
        <v>971.79999999997835</v>
      </c>
      <c r="B488">
        <v>36</v>
      </c>
      <c r="C488">
        <f t="shared" si="108"/>
        <v>41.533517023719924</v>
      </c>
      <c r="D488">
        <f t="shared" si="109"/>
        <v>268.92449503291795</v>
      </c>
      <c r="E488">
        <f t="shared" si="105"/>
        <v>-5.5335170237199236</v>
      </c>
      <c r="F488">
        <f t="shared" si="106"/>
        <v>1.7261719003370257E-89</v>
      </c>
      <c r="G488">
        <f t="shared" si="106"/>
        <v>0</v>
      </c>
      <c r="H488">
        <f t="shared" si="106"/>
        <v>0</v>
      </c>
      <c r="I488">
        <f t="shared" si="106"/>
        <v>0</v>
      </c>
      <c r="J488">
        <f t="shared" si="115"/>
        <v>7.7566226388312984E-13</v>
      </c>
      <c r="K488">
        <f t="shared" si="107"/>
        <v>0</v>
      </c>
      <c r="L488">
        <f t="shared" si="107"/>
        <v>0</v>
      </c>
      <c r="M488">
        <f t="shared" si="107"/>
        <v>0</v>
      </c>
      <c r="N488">
        <f t="shared" si="114"/>
        <v>1.3765443169510425E-7</v>
      </c>
      <c r="O488">
        <f t="shared" si="114"/>
        <v>0</v>
      </c>
      <c r="P488">
        <f t="shared" si="114"/>
        <v>0</v>
      </c>
      <c r="Q488">
        <f t="shared" si="114"/>
        <v>0</v>
      </c>
      <c r="R488">
        <f t="shared" si="111"/>
        <v>1.3765520735736813E-7</v>
      </c>
      <c r="S488">
        <f t="shared" si="110"/>
        <v>-5.5335171613751308</v>
      </c>
      <c r="T488">
        <f t="shared" si="112"/>
        <v>30.619812175233086</v>
      </c>
    </row>
    <row r="489" spans="1:20" x14ac:dyDescent="0.25">
      <c r="A489">
        <f t="shared" si="113"/>
        <v>971.84999999997831</v>
      </c>
      <c r="B489">
        <v>45</v>
      </c>
      <c r="C489">
        <f t="shared" si="108"/>
        <v>41.45149086642914</v>
      </c>
      <c r="D489">
        <f t="shared" si="109"/>
        <v>268.87449503291799</v>
      </c>
      <c r="E489">
        <f t="shared" si="105"/>
        <v>3.5485091335708603</v>
      </c>
      <c r="F489">
        <f t="shared" si="106"/>
        <v>4.6245086178824694E-90</v>
      </c>
      <c r="G489">
        <f t="shared" si="106"/>
        <v>0</v>
      </c>
      <c r="H489">
        <f t="shared" si="106"/>
        <v>0</v>
      </c>
      <c r="I489">
        <f t="shared" si="106"/>
        <v>0</v>
      </c>
      <c r="J489">
        <f t="shared" si="115"/>
        <v>5.0799830374301447E-13</v>
      </c>
      <c r="K489">
        <f t="shared" si="107"/>
        <v>0</v>
      </c>
      <c r="L489">
        <f t="shared" si="107"/>
        <v>0</v>
      </c>
      <c r="M489">
        <f t="shared" si="107"/>
        <v>0</v>
      </c>
      <c r="N489">
        <f t="shared" si="114"/>
        <v>9.8982553307143372E-8</v>
      </c>
      <c r="O489">
        <f t="shared" si="114"/>
        <v>0</v>
      </c>
      <c r="P489">
        <f t="shared" si="114"/>
        <v>0</v>
      </c>
      <c r="Q489">
        <f t="shared" si="114"/>
        <v>0</v>
      </c>
      <c r="R489">
        <f t="shared" si="111"/>
        <v>9.8983061305447112E-8</v>
      </c>
      <c r="S489">
        <f t="shared" si="110"/>
        <v>3.548509034587799</v>
      </c>
      <c r="T489">
        <f t="shared" si="112"/>
        <v>12.591916368551233</v>
      </c>
    </row>
    <row r="490" spans="1:20" x14ac:dyDescent="0.25">
      <c r="A490">
        <f t="shared" si="113"/>
        <v>971.89999999997826</v>
      </c>
      <c r="B490">
        <v>32</v>
      </c>
      <c r="C490">
        <f t="shared" si="108"/>
        <v>41.369464709138356</v>
      </c>
      <c r="D490">
        <f t="shared" si="109"/>
        <v>268.82449503291804</v>
      </c>
      <c r="E490">
        <f t="shared" si="105"/>
        <v>-9.3694647091383558</v>
      </c>
      <c r="F490">
        <f t="shared" si="106"/>
        <v>1.2338738055007287E-90</v>
      </c>
      <c r="G490">
        <f t="shared" si="106"/>
        <v>0</v>
      </c>
      <c r="H490">
        <f t="shared" si="106"/>
        <v>0</v>
      </c>
      <c r="I490">
        <f t="shared" si="106"/>
        <v>0</v>
      </c>
      <c r="J490">
        <f t="shared" si="115"/>
        <v>3.3178623561752554E-13</v>
      </c>
      <c r="K490">
        <f t="shared" si="107"/>
        <v>0</v>
      </c>
      <c r="L490">
        <f t="shared" si="107"/>
        <v>0</v>
      </c>
      <c r="M490">
        <f t="shared" si="107"/>
        <v>0</v>
      </c>
      <c r="N490">
        <f t="shared" si="114"/>
        <v>7.097961042976168E-8</v>
      </c>
      <c r="O490">
        <f t="shared" si="114"/>
        <v>0</v>
      </c>
      <c r="P490">
        <f t="shared" si="114"/>
        <v>0</v>
      </c>
      <c r="Q490">
        <f t="shared" si="114"/>
        <v>0</v>
      </c>
      <c r="R490">
        <f t="shared" si="111"/>
        <v>7.0979942215997298E-8</v>
      </c>
      <c r="S490">
        <f t="shared" si="110"/>
        <v>-9.3694647801182978</v>
      </c>
      <c r="T490">
        <f t="shared" si="112"/>
        <v>87.786870265877226</v>
      </c>
    </row>
    <row r="491" spans="1:20" x14ac:dyDescent="0.25">
      <c r="A491">
        <f t="shared" si="113"/>
        <v>971.94999999997822</v>
      </c>
      <c r="B491">
        <v>44</v>
      </c>
      <c r="C491">
        <f t="shared" si="108"/>
        <v>41.287438551847572</v>
      </c>
      <c r="D491">
        <f t="shared" si="109"/>
        <v>268.77449503291808</v>
      </c>
      <c r="E491">
        <f t="shared" si="105"/>
        <v>2.7125614481524281</v>
      </c>
      <c r="F491">
        <f t="shared" si="106"/>
        <v>3.278683512587784E-91</v>
      </c>
      <c r="G491">
        <f t="shared" si="106"/>
        <v>0</v>
      </c>
      <c r="H491">
        <f t="shared" si="106"/>
        <v>0</v>
      </c>
      <c r="I491">
        <f t="shared" si="106"/>
        <v>0</v>
      </c>
      <c r="J491">
        <f t="shared" si="115"/>
        <v>2.1610308772160107E-13</v>
      </c>
      <c r="K491">
        <f t="shared" si="107"/>
        <v>0</v>
      </c>
      <c r="L491">
        <f t="shared" si="107"/>
        <v>0</v>
      </c>
      <c r="M491">
        <f t="shared" si="107"/>
        <v>0</v>
      </c>
      <c r="N491">
        <f t="shared" si="114"/>
        <v>5.0759235748897606E-8</v>
      </c>
      <c r="O491">
        <f t="shared" si="114"/>
        <v>0</v>
      </c>
      <c r="P491">
        <f t="shared" si="114"/>
        <v>0</v>
      </c>
      <c r="Q491">
        <f t="shared" si="114"/>
        <v>0</v>
      </c>
      <c r="R491">
        <f t="shared" si="111"/>
        <v>5.075945185198533E-8</v>
      </c>
      <c r="S491">
        <f t="shared" si="110"/>
        <v>2.7125613973929763</v>
      </c>
      <c r="T491">
        <f t="shared" si="112"/>
        <v>7.3579893346265361</v>
      </c>
    </row>
    <row r="492" spans="1:20" x14ac:dyDescent="0.25">
      <c r="A492">
        <f t="shared" si="113"/>
        <v>971.99999999997817</v>
      </c>
      <c r="B492">
        <v>35</v>
      </c>
      <c r="C492">
        <f t="shared" si="108"/>
        <v>41.205412394556788</v>
      </c>
      <c r="D492">
        <f t="shared" si="109"/>
        <v>268.72449503291813</v>
      </c>
      <c r="E492">
        <f t="shared" si="105"/>
        <v>-6.2054123945567881</v>
      </c>
      <c r="F492">
        <f t="shared" si="106"/>
        <v>8.6766454204938161E-92</v>
      </c>
      <c r="G492">
        <f t="shared" si="106"/>
        <v>0</v>
      </c>
      <c r="H492">
        <f t="shared" si="106"/>
        <v>0</v>
      </c>
      <c r="I492">
        <f t="shared" si="106"/>
        <v>0</v>
      </c>
      <c r="J492">
        <f t="shared" si="115"/>
        <v>1.4036863723586322E-13</v>
      </c>
      <c r="K492">
        <f t="shared" si="107"/>
        <v>0</v>
      </c>
      <c r="L492">
        <f t="shared" si="107"/>
        <v>0</v>
      </c>
      <c r="M492">
        <f t="shared" si="107"/>
        <v>0</v>
      </c>
      <c r="N492">
        <f t="shared" ref="N492:Q512" si="116">N$5*EXP(-(($D492-N$6)^2)/(2*N$7^2))</f>
        <v>3.619953917650255E-8</v>
      </c>
      <c r="O492">
        <f t="shared" si="116"/>
        <v>0</v>
      </c>
      <c r="P492">
        <f t="shared" si="116"/>
        <v>0</v>
      </c>
      <c r="Q492">
        <f t="shared" si="116"/>
        <v>0</v>
      </c>
      <c r="R492">
        <f t="shared" si="111"/>
        <v>3.6199679545139784E-8</v>
      </c>
      <c r="S492">
        <f t="shared" si="110"/>
        <v>-6.2054124307564678</v>
      </c>
      <c r="T492">
        <f t="shared" si="112"/>
        <v>38.507143435786894</v>
      </c>
    </row>
    <row r="493" spans="1:20" x14ac:dyDescent="0.25">
      <c r="A493">
        <f t="shared" si="113"/>
        <v>972.04999999997813</v>
      </c>
      <c r="B493">
        <v>41</v>
      </c>
      <c r="C493">
        <f t="shared" si="108"/>
        <v>41.123386237266004</v>
      </c>
      <c r="D493">
        <f t="shared" si="109"/>
        <v>268.67449503291817</v>
      </c>
      <c r="E493">
        <f t="shared" si="105"/>
        <v>-0.12338623726600417</v>
      </c>
      <c r="F493">
        <f t="shared" si="106"/>
        <v>2.2867980017154297E-92</v>
      </c>
      <c r="G493">
        <f t="shared" si="106"/>
        <v>0</v>
      </c>
      <c r="H493">
        <f t="shared" si="106"/>
        <v>0</v>
      </c>
      <c r="I493">
        <f t="shared" si="106"/>
        <v>0</v>
      </c>
      <c r="J493">
        <f t="shared" si="115"/>
        <v>9.0925500272706185E-14</v>
      </c>
      <c r="K493">
        <f t="shared" si="107"/>
        <v>0</v>
      </c>
      <c r="L493">
        <f t="shared" si="107"/>
        <v>0</v>
      </c>
      <c r="M493">
        <f t="shared" si="107"/>
        <v>0</v>
      </c>
      <c r="N493">
        <f t="shared" si="116"/>
        <v>2.5745273722815378E-8</v>
      </c>
      <c r="O493">
        <f t="shared" si="116"/>
        <v>0</v>
      </c>
      <c r="P493">
        <f t="shared" si="116"/>
        <v>0</v>
      </c>
      <c r="Q493">
        <f t="shared" si="116"/>
        <v>0</v>
      </c>
      <c r="R493">
        <f t="shared" si="111"/>
        <v>2.574536464831565E-8</v>
      </c>
      <c r="S493">
        <f t="shared" si="110"/>
        <v>-0.12338626301136882</v>
      </c>
      <c r="T493">
        <f t="shared" si="112"/>
        <v>1.5224169899910682E-2</v>
      </c>
    </row>
    <row r="494" spans="1:20" x14ac:dyDescent="0.25">
      <c r="A494">
        <f t="shared" si="113"/>
        <v>972.09999999997808</v>
      </c>
      <c r="B494">
        <v>32</v>
      </c>
      <c r="C494">
        <f t="shared" si="108"/>
        <v>41.041360079975448</v>
      </c>
      <c r="D494">
        <f t="shared" si="109"/>
        <v>268.62449503291822</v>
      </c>
      <c r="E494">
        <f t="shared" si="105"/>
        <v>-9.0413600799754477</v>
      </c>
      <c r="F494">
        <f t="shared" si="106"/>
        <v>6.0024335242925595E-93</v>
      </c>
      <c r="G494">
        <f t="shared" si="106"/>
        <v>0</v>
      </c>
      <c r="H494">
        <f t="shared" si="106"/>
        <v>0</v>
      </c>
      <c r="I494">
        <f t="shared" si="106"/>
        <v>0</v>
      </c>
      <c r="J494">
        <f t="shared" si="115"/>
        <v>5.8736466856198921E-14</v>
      </c>
      <c r="K494">
        <f t="shared" si="107"/>
        <v>0</v>
      </c>
      <c r="L494">
        <f t="shared" si="107"/>
        <v>0</v>
      </c>
      <c r="M494">
        <f t="shared" si="107"/>
        <v>0</v>
      </c>
      <c r="N494">
        <f t="shared" si="116"/>
        <v>1.8259903979918022E-8</v>
      </c>
      <c r="O494">
        <f t="shared" si="116"/>
        <v>0</v>
      </c>
      <c r="P494">
        <f t="shared" si="116"/>
        <v>0</v>
      </c>
      <c r="Q494">
        <f t="shared" si="116"/>
        <v>0</v>
      </c>
      <c r="R494">
        <f t="shared" si="111"/>
        <v>1.8259962716384879E-8</v>
      </c>
      <c r="S494">
        <f t="shared" si="110"/>
        <v>-9.0413600982354101</v>
      </c>
      <c r="T494">
        <f t="shared" si="112"/>
        <v>81.746192425963429</v>
      </c>
    </row>
    <row r="495" spans="1:20" x14ac:dyDescent="0.25">
      <c r="A495">
        <f t="shared" si="113"/>
        <v>972.14999999997804</v>
      </c>
      <c r="B495">
        <v>47</v>
      </c>
      <c r="C495">
        <f t="shared" si="108"/>
        <v>40.959333922684664</v>
      </c>
      <c r="D495">
        <f t="shared" si="109"/>
        <v>268.57449503291826</v>
      </c>
      <c r="E495">
        <f t="shared" si="105"/>
        <v>6.0406660773153362</v>
      </c>
      <c r="F495">
        <f t="shared" si="106"/>
        <v>1.5690996117028738E-93</v>
      </c>
      <c r="G495">
        <f t="shared" si="106"/>
        <v>0</v>
      </c>
      <c r="H495">
        <f t="shared" si="106"/>
        <v>0</v>
      </c>
      <c r="I495">
        <f t="shared" si="106"/>
        <v>0</v>
      </c>
      <c r="J495">
        <f t="shared" si="115"/>
        <v>3.7838720559492544E-14</v>
      </c>
      <c r="K495">
        <f t="shared" si="107"/>
        <v>0</v>
      </c>
      <c r="L495">
        <f t="shared" si="107"/>
        <v>0</v>
      </c>
      <c r="M495">
        <f t="shared" si="107"/>
        <v>0</v>
      </c>
      <c r="N495">
        <f t="shared" si="116"/>
        <v>1.2915343746302539E-8</v>
      </c>
      <c r="O495">
        <f t="shared" si="116"/>
        <v>0</v>
      </c>
      <c r="P495">
        <f t="shared" si="116"/>
        <v>0</v>
      </c>
      <c r="Q495">
        <f t="shared" si="116"/>
        <v>0</v>
      </c>
      <c r="R495">
        <f t="shared" si="111"/>
        <v>1.2915381585023099E-8</v>
      </c>
      <c r="S495">
        <f t="shared" si="110"/>
        <v>6.0406660643999546</v>
      </c>
      <c r="T495">
        <f t="shared" si="112"/>
        <v>36.489646501593235</v>
      </c>
    </row>
    <row r="496" spans="1:20" x14ac:dyDescent="0.25">
      <c r="A496">
        <f t="shared" si="113"/>
        <v>972.19999999997799</v>
      </c>
      <c r="B496">
        <v>53</v>
      </c>
      <c r="C496">
        <f t="shared" si="108"/>
        <v>40.87730776539388</v>
      </c>
      <c r="D496">
        <f t="shared" si="109"/>
        <v>268.52449503291831</v>
      </c>
      <c r="E496">
        <f t="shared" si="105"/>
        <v>12.12269223460612</v>
      </c>
      <c r="F496">
        <f t="shared" si="106"/>
        <v>4.0850490139927941E-94</v>
      </c>
      <c r="G496">
        <f t="shared" si="106"/>
        <v>0</v>
      </c>
      <c r="H496">
        <f t="shared" si="106"/>
        <v>0</v>
      </c>
      <c r="I496">
        <f t="shared" si="106"/>
        <v>0</v>
      </c>
      <c r="J496">
        <f t="shared" si="115"/>
        <v>2.4309250644333227E-14</v>
      </c>
      <c r="K496">
        <f t="shared" si="107"/>
        <v>0</v>
      </c>
      <c r="L496">
        <f t="shared" si="107"/>
        <v>0</v>
      </c>
      <c r="M496">
        <f t="shared" si="107"/>
        <v>0</v>
      </c>
      <c r="N496">
        <f t="shared" si="116"/>
        <v>9.1100330784804323E-9</v>
      </c>
      <c r="O496">
        <f t="shared" si="116"/>
        <v>0</v>
      </c>
      <c r="P496">
        <f t="shared" si="116"/>
        <v>0</v>
      </c>
      <c r="Q496">
        <f t="shared" si="116"/>
        <v>0</v>
      </c>
      <c r="R496">
        <f t="shared" si="111"/>
        <v>9.1100573877310771E-9</v>
      </c>
      <c r="S496">
        <f t="shared" si="110"/>
        <v>12.122692225496063</v>
      </c>
      <c r="T496">
        <f t="shared" si="112"/>
        <v>146.9596667941027</v>
      </c>
    </row>
    <row r="497" spans="1:20" x14ac:dyDescent="0.25">
      <c r="A497">
        <f t="shared" si="113"/>
        <v>972.24999999997794</v>
      </c>
      <c r="B497">
        <v>34</v>
      </c>
      <c r="C497">
        <f t="shared" si="108"/>
        <v>40.795281608103096</v>
      </c>
      <c r="D497">
        <f t="shared" si="109"/>
        <v>268.47449503291836</v>
      </c>
      <c r="E497">
        <f t="shared" si="105"/>
        <v>-6.795281608103096</v>
      </c>
      <c r="F497">
        <f t="shared" si="106"/>
        <v>1.059174775608669E-94</v>
      </c>
      <c r="G497">
        <f t="shared" si="106"/>
        <v>0</v>
      </c>
      <c r="H497">
        <f t="shared" si="106"/>
        <v>0</v>
      </c>
      <c r="I497">
        <f t="shared" si="106"/>
        <v>0</v>
      </c>
      <c r="J497">
        <f t="shared" si="115"/>
        <v>1.5574467402093874E-14</v>
      </c>
      <c r="K497">
        <f t="shared" si="107"/>
        <v>0</v>
      </c>
      <c r="L497">
        <f t="shared" si="107"/>
        <v>0</v>
      </c>
      <c r="M497">
        <f t="shared" si="107"/>
        <v>0</v>
      </c>
      <c r="N497">
        <f t="shared" si="116"/>
        <v>6.4082647005836382E-9</v>
      </c>
      <c r="O497">
        <f t="shared" si="116"/>
        <v>0</v>
      </c>
      <c r="P497">
        <f t="shared" si="116"/>
        <v>0</v>
      </c>
      <c r="Q497">
        <f t="shared" si="116"/>
        <v>0</v>
      </c>
      <c r="R497">
        <f t="shared" si="111"/>
        <v>6.4082802750510402E-9</v>
      </c>
      <c r="S497">
        <f t="shared" si="110"/>
        <v>-6.7952816145113761</v>
      </c>
      <c r="T497">
        <f t="shared" si="112"/>
        <v>46.175852220516333</v>
      </c>
    </row>
    <row r="498" spans="1:20" x14ac:dyDescent="0.25">
      <c r="A498">
        <f t="shared" si="113"/>
        <v>972.2999999999779</v>
      </c>
      <c r="B498">
        <v>46</v>
      </c>
      <c r="C498">
        <f t="shared" si="108"/>
        <v>40.713255450812312</v>
      </c>
      <c r="D498">
        <f t="shared" si="109"/>
        <v>268.4244950329184</v>
      </c>
      <c r="E498">
        <f t="shared" si="105"/>
        <v>5.2867445491876879</v>
      </c>
      <c r="F498">
        <f t="shared" si="106"/>
        <v>2.7350268112495403E-95</v>
      </c>
      <c r="G498">
        <f t="shared" si="106"/>
        <v>0</v>
      </c>
      <c r="H498">
        <f t="shared" si="106"/>
        <v>0</v>
      </c>
      <c r="I498">
        <f t="shared" si="106"/>
        <v>0</v>
      </c>
      <c r="J498">
        <f t="shared" si="115"/>
        <v>9.9508766058479863E-15</v>
      </c>
      <c r="K498">
        <f t="shared" si="107"/>
        <v>0</v>
      </c>
      <c r="L498">
        <f t="shared" si="107"/>
        <v>0</v>
      </c>
      <c r="M498">
        <f t="shared" si="107"/>
        <v>0</v>
      </c>
      <c r="N498">
        <f t="shared" si="116"/>
        <v>4.4953906222918122E-9</v>
      </c>
      <c r="O498">
        <f t="shared" si="116"/>
        <v>0</v>
      </c>
      <c r="P498">
        <f t="shared" si="116"/>
        <v>0</v>
      </c>
      <c r="Q498">
        <f t="shared" si="116"/>
        <v>0</v>
      </c>
      <c r="R498">
        <f t="shared" si="111"/>
        <v>4.4954005731684184E-9</v>
      </c>
      <c r="S498">
        <f t="shared" si="110"/>
        <v>5.2867445446922874</v>
      </c>
      <c r="T498">
        <f t="shared" si="112"/>
        <v>27.949667880833662</v>
      </c>
    </row>
    <row r="499" spans="1:20" x14ac:dyDescent="0.25">
      <c r="A499">
        <f t="shared" si="113"/>
        <v>972.34999999997785</v>
      </c>
      <c r="B499">
        <v>41</v>
      </c>
      <c r="C499">
        <f t="shared" si="108"/>
        <v>40.631229293521528</v>
      </c>
      <c r="D499">
        <f t="shared" si="109"/>
        <v>268.37449503291845</v>
      </c>
      <c r="E499">
        <f t="shared" si="105"/>
        <v>0.36877070647847177</v>
      </c>
      <c r="F499">
        <f t="shared" si="106"/>
        <v>7.0336239879250345E-96</v>
      </c>
      <c r="G499">
        <f t="shared" si="106"/>
        <v>0</v>
      </c>
      <c r="H499">
        <f t="shared" si="106"/>
        <v>0</v>
      </c>
      <c r="I499">
        <f t="shared" si="106"/>
        <v>0</v>
      </c>
      <c r="J499">
        <f t="shared" si="115"/>
        <v>6.3403901398306912E-15</v>
      </c>
      <c r="K499">
        <f t="shared" si="107"/>
        <v>0</v>
      </c>
      <c r="L499">
        <f t="shared" si="107"/>
        <v>0</v>
      </c>
      <c r="M499">
        <f t="shared" si="107"/>
        <v>0</v>
      </c>
      <c r="N499">
        <f t="shared" si="116"/>
        <v>3.1448572166690585E-9</v>
      </c>
      <c r="O499">
        <f t="shared" si="116"/>
        <v>0</v>
      </c>
      <c r="P499">
        <f t="shared" si="116"/>
        <v>0</v>
      </c>
      <c r="Q499">
        <f t="shared" si="116"/>
        <v>0</v>
      </c>
      <c r="R499">
        <f t="shared" si="111"/>
        <v>3.1448635570591984E-9</v>
      </c>
      <c r="S499">
        <f t="shared" si="110"/>
        <v>0.36877070333360823</v>
      </c>
      <c r="T499">
        <f t="shared" si="112"/>
        <v>0.13599183163716408</v>
      </c>
    </row>
    <row r="500" spans="1:20" x14ac:dyDescent="0.25">
      <c r="A500">
        <f t="shared" si="113"/>
        <v>972.39999999997781</v>
      </c>
      <c r="B500">
        <v>47</v>
      </c>
      <c r="C500">
        <f t="shared" si="108"/>
        <v>40.549203136230972</v>
      </c>
      <c r="D500">
        <f t="shared" si="109"/>
        <v>268.32449503291849</v>
      </c>
      <c r="E500">
        <f t="shared" si="105"/>
        <v>6.4507968637690283</v>
      </c>
      <c r="F500">
        <f t="shared" si="106"/>
        <v>1.8014420996287147E-96</v>
      </c>
      <c r="G500">
        <f t="shared" si="106"/>
        <v>0</v>
      </c>
      <c r="H500">
        <f t="shared" si="106"/>
        <v>0</v>
      </c>
      <c r="I500">
        <f t="shared" si="106"/>
        <v>0</v>
      </c>
      <c r="J500">
        <f t="shared" si="115"/>
        <v>4.028813161340555E-15</v>
      </c>
      <c r="K500">
        <f t="shared" si="107"/>
        <v>0</v>
      </c>
      <c r="L500">
        <f t="shared" si="107"/>
        <v>0</v>
      </c>
      <c r="M500">
        <f t="shared" si="107"/>
        <v>0</v>
      </c>
      <c r="N500">
        <f t="shared" si="116"/>
        <v>2.19402177548007E-9</v>
      </c>
      <c r="O500">
        <f t="shared" si="116"/>
        <v>0</v>
      </c>
      <c r="P500">
        <f t="shared" si="116"/>
        <v>0</v>
      </c>
      <c r="Q500">
        <f t="shared" si="116"/>
        <v>0</v>
      </c>
      <c r="R500">
        <f t="shared" si="111"/>
        <v>2.1940258042932312E-9</v>
      </c>
      <c r="S500">
        <f t="shared" si="110"/>
        <v>6.4507968615750029</v>
      </c>
      <c r="T500">
        <f t="shared" si="112"/>
        <v>41.612780149305905</v>
      </c>
    </row>
    <row r="501" spans="1:20" x14ac:dyDescent="0.25">
      <c r="A501">
        <f t="shared" si="113"/>
        <v>972.44999999997776</v>
      </c>
      <c r="B501">
        <v>35</v>
      </c>
      <c r="C501">
        <f t="shared" si="108"/>
        <v>40.467176978940188</v>
      </c>
      <c r="D501">
        <f t="shared" si="109"/>
        <v>268.27449503291854</v>
      </c>
      <c r="E501">
        <f t="shared" si="105"/>
        <v>-5.4671769789401878</v>
      </c>
      <c r="F501">
        <f t="shared" si="106"/>
        <v>4.5949952765729707E-97</v>
      </c>
      <c r="G501">
        <f t="shared" si="106"/>
        <v>0</v>
      </c>
      <c r="H501">
        <f t="shared" si="106"/>
        <v>0</v>
      </c>
      <c r="I501">
        <f t="shared" si="106"/>
        <v>0</v>
      </c>
      <c r="J501">
        <f t="shared" si="115"/>
        <v>2.5529645051993849E-15</v>
      </c>
      <c r="K501">
        <f t="shared" si="107"/>
        <v>0</v>
      </c>
      <c r="L501">
        <f t="shared" si="107"/>
        <v>0</v>
      </c>
      <c r="M501">
        <f t="shared" si="107"/>
        <v>0</v>
      </c>
      <c r="N501">
        <f t="shared" si="116"/>
        <v>1.5264670674440243E-9</v>
      </c>
      <c r="O501">
        <f t="shared" si="116"/>
        <v>0</v>
      </c>
      <c r="P501">
        <f t="shared" si="116"/>
        <v>0</v>
      </c>
      <c r="Q501">
        <f t="shared" si="116"/>
        <v>0</v>
      </c>
      <c r="R501">
        <f t="shared" si="111"/>
        <v>1.5264696204085296E-9</v>
      </c>
      <c r="S501">
        <f t="shared" si="110"/>
        <v>-5.4671769804666575</v>
      </c>
      <c r="T501">
        <f t="shared" si="112"/>
        <v>29.890024135744518</v>
      </c>
    </row>
    <row r="502" spans="1:20" x14ac:dyDescent="0.25">
      <c r="A502">
        <f t="shared" si="113"/>
        <v>972.49999999997772</v>
      </c>
      <c r="B502">
        <v>31</v>
      </c>
      <c r="C502">
        <f t="shared" si="108"/>
        <v>40.385150821649404</v>
      </c>
      <c r="D502">
        <f t="shared" si="109"/>
        <v>268.22449503291858</v>
      </c>
      <c r="E502">
        <f t="shared" si="105"/>
        <v>-9.385150821649404</v>
      </c>
      <c r="F502">
        <f t="shared" si="106"/>
        <v>1.1672756648109359E-97</v>
      </c>
      <c r="G502">
        <f t="shared" si="106"/>
        <v>0</v>
      </c>
      <c r="H502">
        <f t="shared" si="106"/>
        <v>0</v>
      </c>
      <c r="I502">
        <f t="shared" si="106"/>
        <v>0</v>
      </c>
      <c r="J502">
        <f t="shared" si="115"/>
        <v>1.613314103620673E-15</v>
      </c>
      <c r="K502">
        <f t="shared" si="107"/>
        <v>0</v>
      </c>
      <c r="L502">
        <f t="shared" si="107"/>
        <v>0</v>
      </c>
      <c r="M502">
        <f t="shared" si="107"/>
        <v>0</v>
      </c>
      <c r="N502">
        <f t="shared" si="116"/>
        <v>1.0591084885950016E-9</v>
      </c>
      <c r="O502">
        <f t="shared" si="116"/>
        <v>0</v>
      </c>
      <c r="P502">
        <f t="shared" si="116"/>
        <v>0</v>
      </c>
      <c r="Q502">
        <f t="shared" si="116"/>
        <v>0</v>
      </c>
      <c r="R502">
        <f t="shared" si="111"/>
        <v>1.0591101019091053E-9</v>
      </c>
      <c r="S502">
        <f t="shared" si="110"/>
        <v>-9.3851508227085141</v>
      </c>
      <c r="T502">
        <f t="shared" si="112"/>
        <v>88.081055964986305</v>
      </c>
    </row>
    <row r="503" spans="1:20" x14ac:dyDescent="0.25">
      <c r="A503">
        <f t="shared" si="113"/>
        <v>972.54999999997767</v>
      </c>
      <c r="B503">
        <v>35</v>
      </c>
      <c r="C503">
        <f t="shared" si="108"/>
        <v>40.30312466435862</v>
      </c>
      <c r="D503">
        <f t="shared" si="109"/>
        <v>268.17449503291863</v>
      </c>
      <c r="E503">
        <f t="shared" si="105"/>
        <v>-5.3031246643586201</v>
      </c>
      <c r="F503">
        <f t="shared" si="106"/>
        <v>2.9531492377053243E-98</v>
      </c>
      <c r="G503">
        <f t="shared" si="106"/>
        <v>0</v>
      </c>
      <c r="H503">
        <f t="shared" si="106"/>
        <v>0</v>
      </c>
      <c r="I503">
        <f t="shared" si="106"/>
        <v>0</v>
      </c>
      <c r="J503">
        <f t="shared" si="115"/>
        <v>1.016715836899867E-15</v>
      </c>
      <c r="K503">
        <f t="shared" si="107"/>
        <v>0</v>
      </c>
      <c r="L503">
        <f t="shared" si="107"/>
        <v>0</v>
      </c>
      <c r="M503">
        <f t="shared" si="107"/>
        <v>0</v>
      </c>
      <c r="N503">
        <f t="shared" si="116"/>
        <v>7.3282447043384219E-10</v>
      </c>
      <c r="O503">
        <f t="shared" si="116"/>
        <v>0</v>
      </c>
      <c r="P503">
        <f t="shared" si="116"/>
        <v>0</v>
      </c>
      <c r="Q503">
        <f t="shared" si="116"/>
        <v>0</v>
      </c>
      <c r="R503">
        <f t="shared" si="111"/>
        <v>7.3282548714967914E-10</v>
      </c>
      <c r="S503">
        <f t="shared" si="110"/>
        <v>-5.3031246650914454</v>
      </c>
      <c r="T503">
        <f t="shared" si="112"/>
        <v>28.123131213501257</v>
      </c>
    </row>
    <row r="504" spans="1:20" x14ac:dyDescent="0.25">
      <c r="A504">
        <f t="shared" si="113"/>
        <v>972.59999999997763</v>
      </c>
      <c r="B504">
        <v>35</v>
      </c>
      <c r="C504">
        <f t="shared" si="108"/>
        <v>40.221098507067836</v>
      </c>
      <c r="D504">
        <f t="shared" si="109"/>
        <v>268.12449503291867</v>
      </c>
      <c r="E504">
        <f t="shared" si="105"/>
        <v>-5.2210985070678362</v>
      </c>
      <c r="F504">
        <f t="shared" si="106"/>
        <v>7.4408227407471217E-99</v>
      </c>
      <c r="G504">
        <f t="shared" si="106"/>
        <v>0</v>
      </c>
      <c r="H504">
        <f t="shared" si="106"/>
        <v>0</v>
      </c>
      <c r="I504">
        <f t="shared" si="106"/>
        <v>0</v>
      </c>
      <c r="J504">
        <f t="shared" si="115"/>
        <v>6.3897924318434218E-16</v>
      </c>
      <c r="K504">
        <f t="shared" si="107"/>
        <v>0</v>
      </c>
      <c r="L504">
        <f t="shared" si="107"/>
        <v>0</v>
      </c>
      <c r="M504">
        <f t="shared" si="107"/>
        <v>0</v>
      </c>
      <c r="N504">
        <f t="shared" si="116"/>
        <v>5.0566859364211883E-10</v>
      </c>
      <c r="O504">
        <f t="shared" si="116"/>
        <v>0</v>
      </c>
      <c r="P504">
        <f t="shared" si="116"/>
        <v>0</v>
      </c>
      <c r="Q504">
        <f t="shared" si="116"/>
        <v>0</v>
      </c>
      <c r="R504">
        <f t="shared" si="111"/>
        <v>5.0566923262136199E-10</v>
      </c>
      <c r="S504">
        <f t="shared" si="110"/>
        <v>-5.2210985075735055</v>
      </c>
      <c r="T504">
        <f t="shared" si="112"/>
        <v>27.259869625786287</v>
      </c>
    </row>
    <row r="505" spans="1:20" x14ac:dyDescent="0.25">
      <c r="A505">
        <f t="shared" si="113"/>
        <v>972.64999999997758</v>
      </c>
      <c r="B505">
        <v>46</v>
      </c>
      <c r="C505">
        <f t="shared" si="108"/>
        <v>40.139072349777052</v>
      </c>
      <c r="D505">
        <f t="shared" si="109"/>
        <v>268.07449503291872</v>
      </c>
      <c r="E505">
        <f t="shared" si="105"/>
        <v>5.8609276502229477</v>
      </c>
      <c r="F505">
        <f t="shared" si="106"/>
        <v>1.8671539321950188E-99</v>
      </c>
      <c r="G505">
        <f t="shared" si="106"/>
        <v>0</v>
      </c>
      <c r="H505">
        <f t="shared" si="106"/>
        <v>0</v>
      </c>
      <c r="I505">
        <f t="shared" si="106"/>
        <v>0</v>
      </c>
      <c r="J505">
        <f t="shared" si="115"/>
        <v>4.0047961713040641E-16</v>
      </c>
      <c r="K505">
        <f t="shared" si="107"/>
        <v>0</v>
      </c>
      <c r="L505">
        <f t="shared" si="107"/>
        <v>0</v>
      </c>
      <c r="M505">
        <f t="shared" si="107"/>
        <v>0</v>
      </c>
      <c r="N505">
        <f t="shared" si="116"/>
        <v>3.479673562350674E-10</v>
      </c>
      <c r="O505">
        <f t="shared" si="116"/>
        <v>0</v>
      </c>
      <c r="P505">
        <f t="shared" si="116"/>
        <v>0</v>
      </c>
      <c r="Q505">
        <f t="shared" si="116"/>
        <v>0</v>
      </c>
      <c r="R505">
        <f t="shared" si="111"/>
        <v>3.4796775671468453E-10</v>
      </c>
      <c r="S505">
        <f t="shared" si="110"/>
        <v>5.8609276498749798</v>
      </c>
      <c r="T505">
        <f t="shared" si="112"/>
        <v>34.350472917069055</v>
      </c>
    </row>
    <row r="506" spans="1:20" x14ac:dyDescent="0.25">
      <c r="A506">
        <f t="shared" si="113"/>
        <v>972.69999999997754</v>
      </c>
      <c r="B506">
        <v>48</v>
      </c>
      <c r="C506">
        <f t="shared" si="108"/>
        <v>40.057046192486496</v>
      </c>
      <c r="D506">
        <f t="shared" si="109"/>
        <v>268.02449503291876</v>
      </c>
      <c r="E506">
        <f t="shared" si="105"/>
        <v>7.9429538075135042</v>
      </c>
      <c r="F506">
        <f t="shared" si="106"/>
        <v>4.6661950586418146E-100</v>
      </c>
      <c r="G506">
        <f t="shared" si="106"/>
        <v>0</v>
      </c>
      <c r="H506">
        <f t="shared" si="106"/>
        <v>0</v>
      </c>
      <c r="I506">
        <f t="shared" si="106"/>
        <v>0</v>
      </c>
      <c r="J506">
        <f t="shared" si="115"/>
        <v>2.5031137608004782E-16</v>
      </c>
      <c r="K506">
        <f t="shared" si="107"/>
        <v>0</v>
      </c>
      <c r="L506">
        <f t="shared" si="107"/>
        <v>0</v>
      </c>
      <c r="M506">
        <f t="shared" si="107"/>
        <v>0</v>
      </c>
      <c r="N506">
        <f t="shared" si="116"/>
        <v>2.3879076683181908E-10</v>
      </c>
      <c r="O506">
        <f t="shared" si="116"/>
        <v>0</v>
      </c>
      <c r="P506">
        <f t="shared" si="116"/>
        <v>0</v>
      </c>
      <c r="Q506">
        <f t="shared" si="116"/>
        <v>0</v>
      </c>
      <c r="R506">
        <f t="shared" si="111"/>
        <v>2.3879101714319517E-10</v>
      </c>
      <c r="S506">
        <f t="shared" si="110"/>
        <v>7.942953807274713</v>
      </c>
      <c r="T506">
        <f t="shared" si="112"/>
        <v>63.090515184499857</v>
      </c>
    </row>
    <row r="507" spans="1:20" x14ac:dyDescent="0.25">
      <c r="A507">
        <f t="shared" si="113"/>
        <v>972.74999999997749</v>
      </c>
      <c r="B507">
        <v>41</v>
      </c>
      <c r="C507">
        <f t="shared" si="108"/>
        <v>39.975020035195712</v>
      </c>
      <c r="D507">
        <f t="shared" si="109"/>
        <v>267.97449503291881</v>
      </c>
      <c r="E507">
        <f t="shared" si="105"/>
        <v>1.0249799648042881</v>
      </c>
      <c r="F507">
        <f t="shared" si="106"/>
        <v>1.1613663974832911E-100</v>
      </c>
      <c r="G507">
        <f t="shared" si="106"/>
        <v>0</v>
      </c>
      <c r="H507">
        <f t="shared" si="106"/>
        <v>0</v>
      </c>
      <c r="I507">
        <f t="shared" si="106"/>
        <v>0</v>
      </c>
      <c r="J507">
        <f t="shared" si="115"/>
        <v>1.5602251084967958E-16</v>
      </c>
      <c r="K507">
        <f t="shared" si="107"/>
        <v>0</v>
      </c>
      <c r="L507">
        <f t="shared" si="107"/>
        <v>0</v>
      </c>
      <c r="M507">
        <f t="shared" si="107"/>
        <v>0</v>
      </c>
      <c r="N507">
        <f t="shared" si="116"/>
        <v>1.6341919284763352E-10</v>
      </c>
      <c r="O507">
        <f t="shared" si="116"/>
        <v>0</v>
      </c>
      <c r="P507">
        <f t="shared" si="116"/>
        <v>0</v>
      </c>
      <c r="Q507">
        <f t="shared" si="116"/>
        <v>0</v>
      </c>
      <c r="R507">
        <f t="shared" si="111"/>
        <v>1.6341934887014437E-10</v>
      </c>
      <c r="S507">
        <f t="shared" si="110"/>
        <v>1.0249799646408688</v>
      </c>
      <c r="T507">
        <f t="shared" si="112"/>
        <v>1.0505839279151967</v>
      </c>
    </row>
    <row r="508" spans="1:20" x14ac:dyDescent="0.25">
      <c r="A508">
        <f t="shared" si="113"/>
        <v>972.79999999997744</v>
      </c>
      <c r="B508">
        <v>41</v>
      </c>
      <c r="C508">
        <f t="shared" si="108"/>
        <v>39.892993877904928</v>
      </c>
      <c r="D508">
        <f t="shared" si="109"/>
        <v>267.92449503291886</v>
      </c>
      <c r="E508">
        <f t="shared" si="105"/>
        <v>1.107006122095072</v>
      </c>
      <c r="F508">
        <f t="shared" si="106"/>
        <v>2.8787186659073195E-101</v>
      </c>
      <c r="G508">
        <f t="shared" si="106"/>
        <v>0</v>
      </c>
      <c r="H508">
        <f t="shared" si="106"/>
        <v>0</v>
      </c>
      <c r="I508">
        <f t="shared" si="106"/>
        <v>0</v>
      </c>
      <c r="J508">
        <f t="shared" si="115"/>
        <v>9.6984078084657646E-17</v>
      </c>
      <c r="K508">
        <f t="shared" si="107"/>
        <v>0</v>
      </c>
      <c r="L508">
        <f t="shared" si="107"/>
        <v>0</v>
      </c>
      <c r="M508">
        <f t="shared" si="107"/>
        <v>0</v>
      </c>
      <c r="N508">
        <f t="shared" si="116"/>
        <v>1.1153087162776419E-10</v>
      </c>
      <c r="O508">
        <f t="shared" si="116"/>
        <v>0</v>
      </c>
      <c r="P508">
        <f t="shared" si="116"/>
        <v>0</v>
      </c>
      <c r="Q508">
        <f t="shared" si="116"/>
        <v>0</v>
      </c>
      <c r="R508">
        <f t="shared" si="111"/>
        <v>1.1153096861184228E-10</v>
      </c>
      <c r="S508">
        <f t="shared" si="110"/>
        <v>1.107006121983541</v>
      </c>
      <c r="T508">
        <f t="shared" si="112"/>
        <v>1.2254625541090385</v>
      </c>
    </row>
    <row r="509" spans="1:20" x14ac:dyDescent="0.25">
      <c r="A509">
        <f t="shared" si="113"/>
        <v>972.8499999999774</v>
      </c>
      <c r="B509">
        <v>40</v>
      </c>
      <c r="C509">
        <f t="shared" si="108"/>
        <v>39.810967720614144</v>
      </c>
      <c r="D509">
        <f t="shared" si="109"/>
        <v>267.8744950329189</v>
      </c>
      <c r="E509">
        <f t="shared" si="105"/>
        <v>0.18903227938585587</v>
      </c>
      <c r="F509">
        <f t="shared" si="106"/>
        <v>7.1064514336843674E-102</v>
      </c>
      <c r="G509">
        <f t="shared" si="106"/>
        <v>0</v>
      </c>
      <c r="H509">
        <f t="shared" si="106"/>
        <v>0</v>
      </c>
      <c r="I509">
        <f t="shared" si="106"/>
        <v>0</v>
      </c>
      <c r="J509">
        <f t="shared" si="115"/>
        <v>6.012015965170975E-17</v>
      </c>
      <c r="K509">
        <f t="shared" si="107"/>
        <v>0</v>
      </c>
      <c r="L509">
        <f t="shared" si="107"/>
        <v>0</v>
      </c>
      <c r="M509">
        <f t="shared" si="107"/>
        <v>0</v>
      </c>
      <c r="N509">
        <f t="shared" si="116"/>
        <v>7.5909063877856212E-11</v>
      </c>
      <c r="O509">
        <f t="shared" si="116"/>
        <v>0</v>
      </c>
      <c r="P509">
        <f t="shared" si="116"/>
        <v>0</v>
      </c>
      <c r="Q509">
        <f t="shared" si="116"/>
        <v>0</v>
      </c>
      <c r="R509">
        <f t="shared" si="111"/>
        <v>7.5909123998015863E-11</v>
      </c>
      <c r="S509">
        <f t="shared" si="110"/>
        <v>0.18903227930994676</v>
      </c>
      <c r="T509">
        <f t="shared" si="112"/>
        <v>3.5733202621113729E-2</v>
      </c>
    </row>
    <row r="510" spans="1:20" x14ac:dyDescent="0.25">
      <c r="A510">
        <f t="shared" si="113"/>
        <v>972.89999999997735</v>
      </c>
      <c r="B510">
        <v>34</v>
      </c>
      <c r="C510">
        <f t="shared" si="108"/>
        <v>39.72894156332336</v>
      </c>
      <c r="D510">
        <f t="shared" si="109"/>
        <v>267.82449503291895</v>
      </c>
      <c r="E510">
        <f t="shared" si="105"/>
        <v>-5.7289415633233602</v>
      </c>
      <c r="F510">
        <f t="shared" si="106"/>
        <v>1.7471490717680015E-102</v>
      </c>
      <c r="G510">
        <f t="shared" si="106"/>
        <v>0</v>
      </c>
      <c r="H510">
        <f t="shared" si="106"/>
        <v>0</v>
      </c>
      <c r="I510">
        <f t="shared" si="106"/>
        <v>0</v>
      </c>
      <c r="J510">
        <f t="shared" si="115"/>
        <v>3.716604195606917E-17</v>
      </c>
      <c r="K510">
        <f t="shared" si="107"/>
        <v>0</v>
      </c>
      <c r="L510">
        <f t="shared" si="107"/>
        <v>0</v>
      </c>
      <c r="M510">
        <f t="shared" si="107"/>
        <v>0</v>
      </c>
      <c r="N510">
        <f t="shared" si="116"/>
        <v>5.1522707776327764E-11</v>
      </c>
      <c r="O510">
        <f t="shared" si="116"/>
        <v>0</v>
      </c>
      <c r="P510">
        <f t="shared" si="116"/>
        <v>0</v>
      </c>
      <c r="Q510">
        <f t="shared" si="116"/>
        <v>0</v>
      </c>
      <c r="R510">
        <f t="shared" si="111"/>
        <v>5.1522744942369721E-11</v>
      </c>
      <c r="S510">
        <f t="shared" si="110"/>
        <v>-5.7289415633748826</v>
      </c>
      <c r="T510">
        <f t="shared" si="112"/>
        <v>32.820771436564243</v>
      </c>
    </row>
    <row r="511" spans="1:20" x14ac:dyDescent="0.25">
      <c r="A511">
        <f t="shared" si="113"/>
        <v>972.94999999997731</v>
      </c>
      <c r="B511">
        <v>42</v>
      </c>
      <c r="C511">
        <f t="shared" si="108"/>
        <v>39.646915406032576</v>
      </c>
      <c r="D511">
        <f t="shared" si="109"/>
        <v>267.77449503291899</v>
      </c>
      <c r="E511">
        <f t="shared" si="105"/>
        <v>2.3530845939674236</v>
      </c>
      <c r="F511">
        <f t="shared" si="106"/>
        <v>4.2779010230674131E-103</v>
      </c>
      <c r="G511">
        <f t="shared" si="106"/>
        <v>0</v>
      </c>
      <c r="H511">
        <f t="shared" si="106"/>
        <v>0</v>
      </c>
      <c r="I511">
        <f t="shared" si="106"/>
        <v>0</v>
      </c>
      <c r="J511">
        <f t="shared" si="115"/>
        <v>2.2912844338814816E-17</v>
      </c>
      <c r="K511">
        <f t="shared" si="107"/>
        <v>0</v>
      </c>
      <c r="L511">
        <f t="shared" si="107"/>
        <v>0</v>
      </c>
      <c r="M511">
        <f t="shared" si="107"/>
        <v>0</v>
      </c>
      <c r="N511">
        <f t="shared" si="116"/>
        <v>3.4874679664831281E-11</v>
      </c>
      <c r="O511">
        <f t="shared" si="116"/>
        <v>0</v>
      </c>
      <c r="P511">
        <f t="shared" si="116"/>
        <v>0</v>
      </c>
      <c r="Q511">
        <f t="shared" si="116"/>
        <v>0</v>
      </c>
      <c r="R511">
        <f t="shared" si="111"/>
        <v>3.4874702577675622E-11</v>
      </c>
      <c r="S511">
        <f t="shared" si="110"/>
        <v>2.3530845939325489</v>
      </c>
      <c r="T511">
        <f t="shared" si="112"/>
        <v>5.5370071062027089</v>
      </c>
    </row>
    <row r="512" spans="1:20" x14ac:dyDescent="0.25">
      <c r="A512">
        <f t="shared" si="113"/>
        <v>972.99999999997726</v>
      </c>
      <c r="B512">
        <v>45</v>
      </c>
      <c r="C512">
        <f t="shared" si="108"/>
        <v>39.56488924874202</v>
      </c>
      <c r="D512">
        <f t="shared" si="109"/>
        <v>267.72449503291904</v>
      </c>
      <c r="E512">
        <f t="shared" si="105"/>
        <v>5.4351107512579802</v>
      </c>
      <c r="F512">
        <f t="shared" si="106"/>
        <v>1.0431700348621481E-103</v>
      </c>
      <c r="G512">
        <f t="shared" si="106"/>
        <v>0</v>
      </c>
      <c r="H512">
        <f t="shared" si="106"/>
        <v>0</v>
      </c>
      <c r="I512">
        <f t="shared" si="106"/>
        <v>0</v>
      </c>
      <c r="J512">
        <f t="shared" si="115"/>
        <v>1.4086989820586358E-17</v>
      </c>
      <c r="K512">
        <f t="shared" si="107"/>
        <v>0</v>
      </c>
      <c r="L512">
        <f t="shared" si="107"/>
        <v>0</v>
      </c>
      <c r="M512">
        <f t="shared" si="107"/>
        <v>0</v>
      </c>
      <c r="N512">
        <f t="shared" si="116"/>
        <v>2.3541182776976657E-11</v>
      </c>
      <c r="O512">
        <f t="shared" si="116"/>
        <v>0</v>
      </c>
      <c r="P512">
        <f t="shared" si="116"/>
        <v>0</v>
      </c>
      <c r="Q512">
        <f t="shared" si="116"/>
        <v>0</v>
      </c>
      <c r="R512">
        <f t="shared" si="111"/>
        <v>2.3541196863966477E-11</v>
      </c>
      <c r="S512">
        <f t="shared" si="110"/>
        <v>5.435110751234439</v>
      </c>
      <c r="T512">
        <f t="shared" si="112"/>
        <v>29.540428878184187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39</v>
      </c>
    </row>
    <row r="4" spans="1:1" x14ac:dyDescent="0.25">
      <c r="A4" s="3">
        <v>43680</v>
      </c>
    </row>
    <row r="5" spans="1:1" x14ac:dyDescent="0.25">
      <c r="A5">
        <v>948</v>
      </c>
    </row>
    <row r="6" spans="1:1" x14ac:dyDescent="0.25">
      <c r="A6">
        <v>973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79</v>
      </c>
    </row>
    <row r="13" spans="1:1" x14ac:dyDescent="0.25">
      <c r="A13">
        <v>92</v>
      </c>
    </row>
    <row r="14" spans="1:1" x14ac:dyDescent="0.25">
      <c r="A14">
        <v>85</v>
      </c>
    </row>
    <row r="15" spans="1:1" x14ac:dyDescent="0.25">
      <c r="A15">
        <v>85</v>
      </c>
    </row>
    <row r="16" spans="1:1" x14ac:dyDescent="0.25">
      <c r="A16">
        <v>70</v>
      </c>
    </row>
    <row r="17" spans="1:1" x14ac:dyDescent="0.25">
      <c r="A17">
        <v>89</v>
      </c>
    </row>
    <row r="18" spans="1:1" x14ac:dyDescent="0.25">
      <c r="A18">
        <v>88</v>
      </c>
    </row>
    <row r="19" spans="1:1" x14ac:dyDescent="0.25">
      <c r="A19">
        <v>93</v>
      </c>
    </row>
    <row r="20" spans="1:1" x14ac:dyDescent="0.25">
      <c r="A20">
        <v>79</v>
      </c>
    </row>
    <row r="21" spans="1:1" x14ac:dyDescent="0.25">
      <c r="A21">
        <v>77</v>
      </c>
    </row>
    <row r="22" spans="1:1" x14ac:dyDescent="0.25">
      <c r="A22">
        <v>97</v>
      </c>
    </row>
    <row r="23" spans="1:1" x14ac:dyDescent="0.25">
      <c r="A23">
        <v>86</v>
      </c>
    </row>
    <row r="24" spans="1:1" x14ac:dyDescent="0.25">
      <c r="A24">
        <v>87</v>
      </c>
    </row>
    <row r="25" spans="1:1" x14ac:dyDescent="0.25">
      <c r="A25">
        <v>64</v>
      </c>
    </row>
    <row r="26" spans="1:1" x14ac:dyDescent="0.25">
      <c r="A26">
        <v>63</v>
      </c>
    </row>
    <row r="27" spans="1:1" x14ac:dyDescent="0.25">
      <c r="A27">
        <v>69</v>
      </c>
    </row>
    <row r="28" spans="1:1" x14ac:dyDescent="0.25">
      <c r="A28">
        <v>59</v>
      </c>
    </row>
    <row r="29" spans="1:1" x14ac:dyDescent="0.25">
      <c r="A29">
        <v>86</v>
      </c>
    </row>
    <row r="30" spans="1:1" x14ac:dyDescent="0.25">
      <c r="A30">
        <v>81</v>
      </c>
    </row>
    <row r="31" spans="1:1" x14ac:dyDescent="0.25">
      <c r="A31">
        <v>81</v>
      </c>
    </row>
    <row r="32" spans="1:1" x14ac:dyDescent="0.25">
      <c r="A32">
        <v>64</v>
      </c>
    </row>
    <row r="33" spans="1:1" x14ac:dyDescent="0.25">
      <c r="A33">
        <v>73</v>
      </c>
    </row>
    <row r="34" spans="1:1" x14ac:dyDescent="0.25">
      <c r="A34">
        <v>63</v>
      </c>
    </row>
    <row r="35" spans="1:1" x14ac:dyDescent="0.25">
      <c r="A35">
        <v>72</v>
      </c>
    </row>
    <row r="36" spans="1:1" x14ac:dyDescent="0.25">
      <c r="A36">
        <v>63</v>
      </c>
    </row>
    <row r="37" spans="1:1" x14ac:dyDescent="0.25">
      <c r="A37">
        <v>72</v>
      </c>
    </row>
    <row r="38" spans="1:1" x14ac:dyDescent="0.25">
      <c r="A38">
        <v>73</v>
      </c>
    </row>
    <row r="39" spans="1:1" x14ac:dyDescent="0.25">
      <c r="A39">
        <v>85</v>
      </c>
    </row>
    <row r="40" spans="1:1" x14ac:dyDescent="0.25">
      <c r="A40">
        <v>67</v>
      </c>
    </row>
    <row r="41" spans="1:1" x14ac:dyDescent="0.25">
      <c r="A41">
        <v>60</v>
      </c>
    </row>
    <row r="42" spans="1:1" x14ac:dyDescent="0.25">
      <c r="A42">
        <v>65</v>
      </c>
    </row>
    <row r="43" spans="1:1" x14ac:dyDescent="0.25">
      <c r="A43">
        <v>56</v>
      </c>
    </row>
    <row r="44" spans="1:1" x14ac:dyDescent="0.25">
      <c r="A44">
        <v>84</v>
      </c>
    </row>
    <row r="45" spans="1:1" x14ac:dyDescent="0.25">
      <c r="A45">
        <v>64</v>
      </c>
    </row>
    <row r="46" spans="1:1" x14ac:dyDescent="0.25">
      <c r="A46">
        <v>75</v>
      </c>
    </row>
    <row r="47" spans="1:1" x14ac:dyDescent="0.25">
      <c r="A47">
        <v>69</v>
      </c>
    </row>
    <row r="48" spans="1:1" x14ac:dyDescent="0.25">
      <c r="A48">
        <v>82</v>
      </c>
    </row>
    <row r="49" spans="1:1" x14ac:dyDescent="0.25">
      <c r="A49">
        <v>53</v>
      </c>
    </row>
    <row r="50" spans="1:1" x14ac:dyDescent="0.25">
      <c r="A50">
        <v>61</v>
      </c>
    </row>
    <row r="51" spans="1:1" x14ac:dyDescent="0.25">
      <c r="A51">
        <v>68</v>
      </c>
    </row>
    <row r="52" spans="1:1" x14ac:dyDescent="0.25">
      <c r="A52">
        <v>82</v>
      </c>
    </row>
    <row r="53" spans="1:1" x14ac:dyDescent="0.25">
      <c r="A53">
        <v>74</v>
      </c>
    </row>
    <row r="54" spans="1:1" x14ac:dyDescent="0.25">
      <c r="A54">
        <v>72</v>
      </c>
    </row>
    <row r="55" spans="1:1" x14ac:dyDescent="0.25">
      <c r="A55">
        <v>78</v>
      </c>
    </row>
    <row r="56" spans="1:1" x14ac:dyDescent="0.25">
      <c r="A56">
        <v>72</v>
      </c>
    </row>
    <row r="57" spans="1:1" x14ac:dyDescent="0.25">
      <c r="A57">
        <v>85</v>
      </c>
    </row>
    <row r="58" spans="1:1" x14ac:dyDescent="0.25">
      <c r="A58">
        <v>62</v>
      </c>
    </row>
    <row r="59" spans="1:1" x14ac:dyDescent="0.25">
      <c r="A59">
        <v>63</v>
      </c>
    </row>
    <row r="60" spans="1:1" x14ac:dyDescent="0.25">
      <c r="A60">
        <v>81</v>
      </c>
    </row>
    <row r="61" spans="1:1" x14ac:dyDescent="0.25">
      <c r="A61">
        <v>67</v>
      </c>
    </row>
    <row r="62" spans="1:1" x14ac:dyDescent="0.25">
      <c r="A62">
        <v>80</v>
      </c>
    </row>
    <row r="63" spans="1:1" x14ac:dyDescent="0.25">
      <c r="A63">
        <v>67</v>
      </c>
    </row>
    <row r="64" spans="1:1" x14ac:dyDescent="0.25">
      <c r="A64">
        <v>61</v>
      </c>
    </row>
    <row r="65" spans="1:1" x14ac:dyDescent="0.25">
      <c r="A65">
        <v>64</v>
      </c>
    </row>
    <row r="66" spans="1:1" x14ac:dyDescent="0.25">
      <c r="A66">
        <v>69</v>
      </c>
    </row>
    <row r="67" spans="1:1" x14ac:dyDescent="0.25">
      <c r="A67">
        <v>92</v>
      </c>
    </row>
    <row r="68" spans="1:1" x14ac:dyDescent="0.25">
      <c r="A68">
        <v>81</v>
      </c>
    </row>
    <row r="69" spans="1:1" x14ac:dyDescent="0.25">
      <c r="A69">
        <v>82</v>
      </c>
    </row>
    <row r="70" spans="1:1" x14ac:dyDescent="0.25">
      <c r="A70">
        <v>87</v>
      </c>
    </row>
    <row r="71" spans="1:1" x14ac:dyDescent="0.25">
      <c r="A71">
        <v>75</v>
      </c>
    </row>
    <row r="72" spans="1:1" x14ac:dyDescent="0.25">
      <c r="A72">
        <v>81</v>
      </c>
    </row>
    <row r="73" spans="1:1" x14ac:dyDescent="0.25">
      <c r="A73">
        <v>78</v>
      </c>
    </row>
    <row r="74" spans="1:1" x14ac:dyDescent="0.25">
      <c r="A74">
        <v>90</v>
      </c>
    </row>
    <row r="75" spans="1:1" x14ac:dyDescent="0.25">
      <c r="A75">
        <v>74</v>
      </c>
    </row>
    <row r="76" spans="1:1" x14ac:dyDescent="0.25">
      <c r="A76">
        <v>85</v>
      </c>
    </row>
    <row r="77" spans="1:1" x14ac:dyDescent="0.25">
      <c r="A77">
        <v>93</v>
      </c>
    </row>
    <row r="78" spans="1:1" x14ac:dyDescent="0.25">
      <c r="A78">
        <v>94</v>
      </c>
    </row>
    <row r="79" spans="1:1" x14ac:dyDescent="0.25">
      <c r="A79">
        <v>82</v>
      </c>
    </row>
    <row r="80" spans="1:1" x14ac:dyDescent="0.25">
      <c r="A80">
        <v>83</v>
      </c>
    </row>
    <row r="81" spans="1:1" x14ac:dyDescent="0.25">
      <c r="A81">
        <v>84</v>
      </c>
    </row>
    <row r="82" spans="1:1" x14ac:dyDescent="0.25">
      <c r="A82">
        <v>91</v>
      </c>
    </row>
    <row r="83" spans="1:1" x14ac:dyDescent="0.25">
      <c r="A83">
        <v>88</v>
      </c>
    </row>
    <row r="84" spans="1:1" x14ac:dyDescent="0.25">
      <c r="A84">
        <v>73</v>
      </c>
    </row>
    <row r="85" spans="1:1" x14ac:dyDescent="0.25">
      <c r="A85">
        <v>61</v>
      </c>
    </row>
    <row r="86" spans="1:1" x14ac:dyDescent="0.25">
      <c r="A86">
        <v>89</v>
      </c>
    </row>
    <row r="87" spans="1:1" x14ac:dyDescent="0.25">
      <c r="A87">
        <v>80</v>
      </c>
    </row>
    <row r="88" spans="1:1" x14ac:dyDescent="0.25">
      <c r="A88">
        <v>76</v>
      </c>
    </row>
    <row r="89" spans="1:1" x14ac:dyDescent="0.25">
      <c r="A89">
        <v>82</v>
      </c>
    </row>
    <row r="90" spans="1:1" x14ac:dyDescent="0.25">
      <c r="A90">
        <v>91</v>
      </c>
    </row>
    <row r="91" spans="1:1" x14ac:dyDescent="0.25">
      <c r="A91">
        <v>82</v>
      </c>
    </row>
    <row r="92" spans="1:1" x14ac:dyDescent="0.25">
      <c r="A92">
        <v>87</v>
      </c>
    </row>
    <row r="93" spans="1:1" x14ac:dyDescent="0.25">
      <c r="A93">
        <v>90</v>
      </c>
    </row>
    <row r="94" spans="1:1" x14ac:dyDescent="0.25">
      <c r="A94">
        <v>92</v>
      </c>
    </row>
    <row r="95" spans="1:1" x14ac:dyDescent="0.25">
      <c r="A95">
        <v>74</v>
      </c>
    </row>
    <row r="96" spans="1:1" x14ac:dyDescent="0.25">
      <c r="A96">
        <v>97</v>
      </c>
    </row>
    <row r="97" spans="1:1" x14ac:dyDescent="0.25">
      <c r="A97">
        <v>106</v>
      </c>
    </row>
    <row r="98" spans="1:1" x14ac:dyDescent="0.25">
      <c r="A98">
        <v>71</v>
      </c>
    </row>
    <row r="99" spans="1:1" x14ac:dyDescent="0.25">
      <c r="A99">
        <v>103</v>
      </c>
    </row>
    <row r="100" spans="1:1" x14ac:dyDescent="0.25">
      <c r="A100">
        <v>94</v>
      </c>
    </row>
    <row r="101" spans="1:1" x14ac:dyDescent="0.25">
      <c r="A101">
        <v>77</v>
      </c>
    </row>
    <row r="102" spans="1:1" x14ac:dyDescent="0.25">
      <c r="A102">
        <v>92</v>
      </c>
    </row>
    <row r="103" spans="1:1" x14ac:dyDescent="0.25">
      <c r="A103">
        <v>77</v>
      </c>
    </row>
    <row r="104" spans="1:1" x14ac:dyDescent="0.25">
      <c r="A104">
        <v>100</v>
      </c>
    </row>
    <row r="105" spans="1:1" x14ac:dyDescent="0.25">
      <c r="A105">
        <v>83</v>
      </c>
    </row>
    <row r="106" spans="1:1" x14ac:dyDescent="0.25">
      <c r="A106">
        <v>112</v>
      </c>
    </row>
    <row r="107" spans="1:1" x14ac:dyDescent="0.25">
      <c r="A107">
        <v>102</v>
      </c>
    </row>
    <row r="108" spans="1:1" x14ac:dyDescent="0.25">
      <c r="A108">
        <v>80</v>
      </c>
    </row>
    <row r="109" spans="1:1" x14ac:dyDescent="0.25">
      <c r="A109">
        <v>105</v>
      </c>
    </row>
    <row r="110" spans="1:1" x14ac:dyDescent="0.25">
      <c r="A110">
        <v>106</v>
      </c>
    </row>
    <row r="111" spans="1:1" x14ac:dyDescent="0.25">
      <c r="A111">
        <v>83</v>
      </c>
    </row>
    <row r="112" spans="1:1" x14ac:dyDescent="0.25">
      <c r="A112">
        <v>112</v>
      </c>
    </row>
    <row r="113" spans="1:1" x14ac:dyDescent="0.25">
      <c r="A113">
        <v>112</v>
      </c>
    </row>
    <row r="114" spans="1:1" x14ac:dyDescent="0.25">
      <c r="A114">
        <v>98</v>
      </c>
    </row>
    <row r="115" spans="1:1" x14ac:dyDescent="0.25">
      <c r="A115">
        <v>111</v>
      </c>
    </row>
    <row r="116" spans="1:1" x14ac:dyDescent="0.25">
      <c r="A116">
        <v>119</v>
      </c>
    </row>
    <row r="117" spans="1:1" x14ac:dyDescent="0.25">
      <c r="A117">
        <v>120</v>
      </c>
    </row>
    <row r="118" spans="1:1" x14ac:dyDescent="0.25">
      <c r="A118">
        <v>140</v>
      </c>
    </row>
    <row r="119" spans="1:1" x14ac:dyDescent="0.25">
      <c r="A119">
        <v>116</v>
      </c>
    </row>
    <row r="120" spans="1:1" x14ac:dyDescent="0.25">
      <c r="A120">
        <v>120</v>
      </c>
    </row>
    <row r="121" spans="1:1" x14ac:dyDescent="0.25">
      <c r="A121">
        <v>117</v>
      </c>
    </row>
    <row r="122" spans="1:1" x14ac:dyDescent="0.25">
      <c r="A122">
        <v>131</v>
      </c>
    </row>
    <row r="123" spans="1:1" x14ac:dyDescent="0.25">
      <c r="A123">
        <v>115</v>
      </c>
    </row>
    <row r="124" spans="1:1" x14ac:dyDescent="0.25">
      <c r="A124">
        <v>153</v>
      </c>
    </row>
    <row r="125" spans="1:1" x14ac:dyDescent="0.25">
      <c r="A125">
        <v>137</v>
      </c>
    </row>
    <row r="126" spans="1:1" x14ac:dyDescent="0.25">
      <c r="A126">
        <v>146</v>
      </c>
    </row>
    <row r="127" spans="1:1" x14ac:dyDescent="0.25">
      <c r="A127">
        <v>147</v>
      </c>
    </row>
    <row r="128" spans="1:1" x14ac:dyDescent="0.25">
      <c r="A128">
        <v>168</v>
      </c>
    </row>
    <row r="129" spans="1:1" x14ac:dyDescent="0.25">
      <c r="A129">
        <v>168</v>
      </c>
    </row>
    <row r="130" spans="1:1" x14ac:dyDescent="0.25">
      <c r="A130">
        <v>171</v>
      </c>
    </row>
    <row r="131" spans="1:1" x14ac:dyDescent="0.25">
      <c r="A131">
        <v>202</v>
      </c>
    </row>
    <row r="132" spans="1:1" x14ac:dyDescent="0.25">
      <c r="A132">
        <v>231</v>
      </c>
    </row>
    <row r="133" spans="1:1" x14ac:dyDescent="0.25">
      <c r="A133">
        <v>205</v>
      </c>
    </row>
    <row r="134" spans="1:1" x14ac:dyDescent="0.25">
      <c r="A134">
        <v>213</v>
      </c>
    </row>
    <row r="135" spans="1:1" x14ac:dyDescent="0.25">
      <c r="A135">
        <v>266</v>
      </c>
    </row>
    <row r="136" spans="1:1" x14ac:dyDescent="0.25">
      <c r="A136">
        <v>235</v>
      </c>
    </row>
    <row r="137" spans="1:1" x14ac:dyDescent="0.25">
      <c r="A137">
        <v>254</v>
      </c>
    </row>
    <row r="138" spans="1:1" x14ac:dyDescent="0.25">
      <c r="A138">
        <v>305</v>
      </c>
    </row>
    <row r="139" spans="1:1" x14ac:dyDescent="0.25">
      <c r="A139">
        <v>328</v>
      </c>
    </row>
    <row r="140" spans="1:1" x14ac:dyDescent="0.25">
      <c r="A140">
        <v>312</v>
      </c>
    </row>
    <row r="141" spans="1:1" x14ac:dyDescent="0.25">
      <c r="A141">
        <v>358</v>
      </c>
    </row>
    <row r="142" spans="1:1" x14ac:dyDescent="0.25">
      <c r="A142">
        <v>365</v>
      </c>
    </row>
    <row r="143" spans="1:1" x14ac:dyDescent="0.25">
      <c r="A143">
        <v>416</v>
      </c>
    </row>
    <row r="144" spans="1:1" x14ac:dyDescent="0.25">
      <c r="A144">
        <v>451</v>
      </c>
    </row>
    <row r="145" spans="1:1" x14ac:dyDescent="0.25">
      <c r="A145">
        <v>459</v>
      </c>
    </row>
    <row r="146" spans="1:1" x14ac:dyDescent="0.25">
      <c r="A146">
        <v>479</v>
      </c>
    </row>
    <row r="147" spans="1:1" x14ac:dyDescent="0.25">
      <c r="A147">
        <v>584</v>
      </c>
    </row>
    <row r="148" spans="1:1" x14ac:dyDescent="0.25">
      <c r="A148">
        <v>626</v>
      </c>
    </row>
    <row r="149" spans="1:1" x14ac:dyDescent="0.25">
      <c r="A149">
        <v>691</v>
      </c>
    </row>
    <row r="150" spans="1:1" x14ac:dyDescent="0.25">
      <c r="A150">
        <v>622</v>
      </c>
    </row>
    <row r="151" spans="1:1" x14ac:dyDescent="0.25">
      <c r="A151">
        <v>711</v>
      </c>
    </row>
    <row r="152" spans="1:1" x14ac:dyDescent="0.25">
      <c r="A152">
        <v>764</v>
      </c>
    </row>
    <row r="153" spans="1:1" x14ac:dyDescent="0.25">
      <c r="A153">
        <v>826</v>
      </c>
    </row>
    <row r="154" spans="1:1" x14ac:dyDescent="0.25">
      <c r="A154">
        <v>850</v>
      </c>
    </row>
    <row r="155" spans="1:1" x14ac:dyDescent="0.25">
      <c r="A155">
        <v>935</v>
      </c>
    </row>
    <row r="156" spans="1:1" x14ac:dyDescent="0.25">
      <c r="A156">
        <v>950</v>
      </c>
    </row>
    <row r="157" spans="1:1" x14ac:dyDescent="0.25">
      <c r="A157">
        <v>1045</v>
      </c>
    </row>
    <row r="158" spans="1:1" x14ac:dyDescent="0.25">
      <c r="A158">
        <v>1043</v>
      </c>
    </row>
    <row r="159" spans="1:1" x14ac:dyDescent="0.25">
      <c r="A159">
        <v>1096</v>
      </c>
    </row>
    <row r="160" spans="1:1" x14ac:dyDescent="0.25">
      <c r="A160">
        <v>1096</v>
      </c>
    </row>
    <row r="161" spans="1:1" x14ac:dyDescent="0.25">
      <c r="A161">
        <v>1144</v>
      </c>
    </row>
    <row r="162" spans="1:1" x14ac:dyDescent="0.25">
      <c r="A162">
        <v>1191</v>
      </c>
    </row>
    <row r="163" spans="1:1" x14ac:dyDescent="0.25">
      <c r="A163">
        <v>1222</v>
      </c>
    </row>
    <row r="164" spans="1:1" x14ac:dyDescent="0.25">
      <c r="A164">
        <v>1233</v>
      </c>
    </row>
    <row r="165" spans="1:1" x14ac:dyDescent="0.25">
      <c r="A165">
        <v>1188</v>
      </c>
    </row>
    <row r="166" spans="1:1" x14ac:dyDescent="0.25">
      <c r="A166">
        <v>1234</v>
      </c>
    </row>
    <row r="167" spans="1:1" x14ac:dyDescent="0.25">
      <c r="A167">
        <v>1241</v>
      </c>
    </row>
    <row r="168" spans="1:1" x14ac:dyDescent="0.25">
      <c r="A168">
        <v>1225</v>
      </c>
    </row>
    <row r="169" spans="1:1" x14ac:dyDescent="0.25">
      <c r="A169">
        <v>1240</v>
      </c>
    </row>
    <row r="170" spans="1:1" x14ac:dyDescent="0.25">
      <c r="A170">
        <v>1175</v>
      </c>
    </row>
    <row r="171" spans="1:1" x14ac:dyDescent="0.25">
      <c r="A171">
        <v>1181</v>
      </c>
    </row>
    <row r="172" spans="1:1" x14ac:dyDescent="0.25">
      <c r="A172">
        <v>1111</v>
      </c>
    </row>
    <row r="173" spans="1:1" x14ac:dyDescent="0.25">
      <c r="A173">
        <v>1034</v>
      </c>
    </row>
    <row r="174" spans="1:1" x14ac:dyDescent="0.25">
      <c r="A174">
        <v>1066</v>
      </c>
    </row>
    <row r="175" spans="1:1" x14ac:dyDescent="0.25">
      <c r="A175">
        <v>979</v>
      </c>
    </row>
    <row r="176" spans="1:1" x14ac:dyDescent="0.25">
      <c r="A176">
        <v>927</v>
      </c>
    </row>
    <row r="177" spans="1:1" x14ac:dyDescent="0.25">
      <c r="A177">
        <v>933</v>
      </c>
    </row>
    <row r="178" spans="1:1" x14ac:dyDescent="0.25">
      <c r="A178">
        <v>899</v>
      </c>
    </row>
    <row r="179" spans="1:1" x14ac:dyDescent="0.25">
      <c r="A179">
        <v>882</v>
      </c>
    </row>
    <row r="180" spans="1:1" x14ac:dyDescent="0.25">
      <c r="A180">
        <v>797</v>
      </c>
    </row>
    <row r="181" spans="1:1" x14ac:dyDescent="0.25">
      <c r="A181">
        <v>753</v>
      </c>
    </row>
    <row r="182" spans="1:1" x14ac:dyDescent="0.25">
      <c r="A182">
        <v>700</v>
      </c>
    </row>
    <row r="183" spans="1:1" x14ac:dyDescent="0.25">
      <c r="A183">
        <v>681</v>
      </c>
    </row>
    <row r="184" spans="1:1" x14ac:dyDescent="0.25">
      <c r="A184">
        <v>661</v>
      </c>
    </row>
    <row r="185" spans="1:1" x14ac:dyDescent="0.25">
      <c r="A185">
        <v>583</v>
      </c>
    </row>
    <row r="186" spans="1:1" x14ac:dyDescent="0.25">
      <c r="A186">
        <v>571</v>
      </c>
    </row>
    <row r="187" spans="1:1" x14ac:dyDescent="0.25">
      <c r="A187">
        <v>561</v>
      </c>
    </row>
    <row r="188" spans="1:1" x14ac:dyDescent="0.25">
      <c r="A188">
        <v>496</v>
      </c>
    </row>
    <row r="189" spans="1:1" x14ac:dyDescent="0.25">
      <c r="A189">
        <v>479</v>
      </c>
    </row>
    <row r="190" spans="1:1" x14ac:dyDescent="0.25">
      <c r="A190">
        <v>433</v>
      </c>
    </row>
    <row r="191" spans="1:1" x14ac:dyDescent="0.25">
      <c r="A191">
        <v>384</v>
      </c>
    </row>
    <row r="192" spans="1:1" x14ac:dyDescent="0.25">
      <c r="A192">
        <v>370</v>
      </c>
    </row>
    <row r="193" spans="1:1" x14ac:dyDescent="0.25">
      <c r="A193">
        <v>349</v>
      </c>
    </row>
    <row r="194" spans="1:1" x14ac:dyDescent="0.25">
      <c r="A194">
        <v>328</v>
      </c>
    </row>
    <row r="195" spans="1:1" x14ac:dyDescent="0.25">
      <c r="A195">
        <v>303</v>
      </c>
    </row>
    <row r="196" spans="1:1" x14ac:dyDescent="0.25">
      <c r="A196">
        <v>272</v>
      </c>
    </row>
    <row r="197" spans="1:1" x14ac:dyDescent="0.25">
      <c r="A197">
        <v>270</v>
      </c>
    </row>
    <row r="198" spans="1:1" x14ac:dyDescent="0.25">
      <c r="A198">
        <v>258</v>
      </c>
    </row>
    <row r="199" spans="1:1" x14ac:dyDescent="0.25">
      <c r="A199">
        <v>225</v>
      </c>
    </row>
    <row r="200" spans="1:1" x14ac:dyDescent="0.25">
      <c r="A200">
        <v>198</v>
      </c>
    </row>
    <row r="201" spans="1:1" x14ac:dyDescent="0.25">
      <c r="A201">
        <v>188</v>
      </c>
    </row>
    <row r="202" spans="1:1" x14ac:dyDescent="0.25">
      <c r="A202">
        <v>188</v>
      </c>
    </row>
    <row r="203" spans="1:1" x14ac:dyDescent="0.25">
      <c r="A203">
        <v>198</v>
      </c>
    </row>
    <row r="204" spans="1:1" x14ac:dyDescent="0.25">
      <c r="A204">
        <v>176</v>
      </c>
    </row>
    <row r="205" spans="1:1" x14ac:dyDescent="0.25">
      <c r="A205">
        <v>162</v>
      </c>
    </row>
    <row r="206" spans="1:1" x14ac:dyDescent="0.25">
      <c r="A206">
        <v>172</v>
      </c>
    </row>
    <row r="207" spans="1:1" x14ac:dyDescent="0.25">
      <c r="A207">
        <v>155</v>
      </c>
    </row>
    <row r="208" spans="1:1" x14ac:dyDescent="0.25">
      <c r="A208">
        <v>140</v>
      </c>
    </row>
    <row r="209" spans="1:1" x14ac:dyDescent="0.25">
      <c r="A209">
        <v>128</v>
      </c>
    </row>
    <row r="210" spans="1:1" x14ac:dyDescent="0.25">
      <c r="A210">
        <v>121</v>
      </c>
    </row>
    <row r="211" spans="1:1" x14ac:dyDescent="0.25">
      <c r="A211">
        <v>113</v>
      </c>
    </row>
    <row r="212" spans="1:1" x14ac:dyDescent="0.25">
      <c r="A212">
        <v>102</v>
      </c>
    </row>
    <row r="213" spans="1:1" x14ac:dyDescent="0.25">
      <c r="A213">
        <v>105</v>
      </c>
    </row>
    <row r="214" spans="1:1" x14ac:dyDescent="0.25">
      <c r="A214">
        <v>104</v>
      </c>
    </row>
    <row r="215" spans="1:1" x14ac:dyDescent="0.25">
      <c r="A215">
        <v>101</v>
      </c>
    </row>
    <row r="216" spans="1:1" x14ac:dyDescent="0.25">
      <c r="A216">
        <v>110</v>
      </c>
    </row>
    <row r="217" spans="1:1" x14ac:dyDescent="0.25">
      <c r="A217">
        <v>102</v>
      </c>
    </row>
    <row r="218" spans="1:1" x14ac:dyDescent="0.25">
      <c r="A218">
        <v>93</v>
      </c>
    </row>
    <row r="219" spans="1:1" x14ac:dyDescent="0.25">
      <c r="A219">
        <v>84</v>
      </c>
    </row>
    <row r="220" spans="1:1" x14ac:dyDescent="0.25">
      <c r="A220">
        <v>99</v>
      </c>
    </row>
    <row r="221" spans="1:1" x14ac:dyDescent="0.25">
      <c r="A221">
        <v>78</v>
      </c>
    </row>
    <row r="222" spans="1:1" x14ac:dyDescent="0.25">
      <c r="A222">
        <v>76</v>
      </c>
    </row>
    <row r="223" spans="1:1" x14ac:dyDescent="0.25">
      <c r="A223">
        <v>78</v>
      </c>
    </row>
    <row r="224" spans="1:1" x14ac:dyDescent="0.25">
      <c r="A224">
        <v>85</v>
      </c>
    </row>
    <row r="225" spans="1:1" x14ac:dyDescent="0.25">
      <c r="A225">
        <v>65</v>
      </c>
    </row>
    <row r="226" spans="1:1" x14ac:dyDescent="0.25">
      <c r="A226">
        <v>80</v>
      </c>
    </row>
    <row r="227" spans="1:1" x14ac:dyDescent="0.25">
      <c r="A227">
        <v>59</v>
      </c>
    </row>
    <row r="228" spans="1:1" x14ac:dyDescent="0.25">
      <c r="A228">
        <v>72</v>
      </c>
    </row>
    <row r="229" spans="1:1" x14ac:dyDescent="0.25">
      <c r="A229">
        <v>67</v>
      </c>
    </row>
    <row r="230" spans="1:1" x14ac:dyDescent="0.25">
      <c r="A230">
        <v>57</v>
      </c>
    </row>
    <row r="231" spans="1:1" x14ac:dyDescent="0.25">
      <c r="A231">
        <v>79</v>
      </c>
    </row>
    <row r="232" spans="1:1" x14ac:dyDescent="0.25">
      <c r="A232">
        <v>71</v>
      </c>
    </row>
    <row r="233" spans="1:1" x14ac:dyDescent="0.25">
      <c r="A233">
        <v>53</v>
      </c>
    </row>
    <row r="234" spans="1:1" x14ac:dyDescent="0.25">
      <c r="A234">
        <v>61</v>
      </c>
    </row>
    <row r="235" spans="1:1" x14ac:dyDescent="0.25">
      <c r="A235">
        <v>57</v>
      </c>
    </row>
    <row r="236" spans="1:1" x14ac:dyDescent="0.25">
      <c r="A236">
        <v>64</v>
      </c>
    </row>
    <row r="237" spans="1:1" x14ac:dyDescent="0.25">
      <c r="A237">
        <v>74</v>
      </c>
    </row>
    <row r="238" spans="1:1" x14ac:dyDescent="0.25">
      <c r="A238">
        <v>65</v>
      </c>
    </row>
    <row r="239" spans="1:1" x14ac:dyDescent="0.25">
      <c r="A239">
        <v>57</v>
      </c>
    </row>
    <row r="240" spans="1:1" x14ac:dyDescent="0.25">
      <c r="A240">
        <v>56</v>
      </c>
    </row>
    <row r="241" spans="1:1" x14ac:dyDescent="0.25">
      <c r="A241">
        <v>50</v>
      </c>
    </row>
    <row r="242" spans="1:1" x14ac:dyDescent="0.25">
      <c r="A242">
        <v>57</v>
      </c>
    </row>
    <row r="243" spans="1:1" x14ac:dyDescent="0.25">
      <c r="A243">
        <v>67</v>
      </c>
    </row>
    <row r="244" spans="1:1" x14ac:dyDescent="0.25">
      <c r="A244">
        <v>75</v>
      </c>
    </row>
    <row r="245" spans="1:1" x14ac:dyDescent="0.25">
      <c r="A245">
        <v>66</v>
      </c>
    </row>
    <row r="246" spans="1:1" x14ac:dyDescent="0.25">
      <c r="A246">
        <v>64</v>
      </c>
    </row>
    <row r="247" spans="1:1" x14ac:dyDescent="0.25">
      <c r="A247">
        <v>79</v>
      </c>
    </row>
    <row r="248" spans="1:1" x14ac:dyDescent="0.25">
      <c r="A248">
        <v>72</v>
      </c>
    </row>
    <row r="249" spans="1:1" x14ac:dyDescent="0.25">
      <c r="A249">
        <v>72</v>
      </c>
    </row>
    <row r="250" spans="1:1" x14ac:dyDescent="0.25">
      <c r="A250">
        <v>66</v>
      </c>
    </row>
    <row r="251" spans="1:1" x14ac:dyDescent="0.25">
      <c r="A251">
        <v>68</v>
      </c>
    </row>
    <row r="252" spans="1:1" x14ac:dyDescent="0.25">
      <c r="A252">
        <v>59</v>
      </c>
    </row>
    <row r="253" spans="1:1" x14ac:dyDescent="0.25">
      <c r="A253">
        <v>64</v>
      </c>
    </row>
    <row r="254" spans="1:1" x14ac:dyDescent="0.25">
      <c r="A254">
        <v>49</v>
      </c>
    </row>
    <row r="255" spans="1:1" x14ac:dyDescent="0.25">
      <c r="A255">
        <v>66</v>
      </c>
    </row>
    <row r="256" spans="1:1" x14ac:dyDescent="0.25">
      <c r="A256">
        <v>62</v>
      </c>
    </row>
    <row r="257" spans="1:1" x14ac:dyDescent="0.25">
      <c r="A257">
        <v>80</v>
      </c>
    </row>
    <row r="258" spans="1:1" x14ac:dyDescent="0.25">
      <c r="A258">
        <v>55</v>
      </c>
    </row>
    <row r="259" spans="1:1" x14ac:dyDescent="0.25">
      <c r="A259">
        <v>82</v>
      </c>
    </row>
    <row r="260" spans="1:1" x14ac:dyDescent="0.25">
      <c r="A260">
        <v>79</v>
      </c>
    </row>
    <row r="261" spans="1:1" x14ac:dyDescent="0.25">
      <c r="A261">
        <v>69</v>
      </c>
    </row>
    <row r="262" spans="1:1" x14ac:dyDescent="0.25">
      <c r="A262">
        <v>62</v>
      </c>
    </row>
    <row r="263" spans="1:1" x14ac:dyDescent="0.25">
      <c r="A263">
        <v>61</v>
      </c>
    </row>
    <row r="264" spans="1:1" x14ac:dyDescent="0.25">
      <c r="A264">
        <v>62</v>
      </c>
    </row>
    <row r="265" spans="1:1" x14ac:dyDescent="0.25">
      <c r="A265">
        <v>70</v>
      </c>
    </row>
    <row r="266" spans="1:1" x14ac:dyDescent="0.25">
      <c r="A266">
        <v>73</v>
      </c>
    </row>
    <row r="267" spans="1:1" x14ac:dyDescent="0.25">
      <c r="A267">
        <v>61</v>
      </c>
    </row>
    <row r="268" spans="1:1" x14ac:dyDescent="0.25">
      <c r="A268">
        <v>60</v>
      </c>
    </row>
    <row r="269" spans="1:1" x14ac:dyDescent="0.25">
      <c r="A269">
        <v>44</v>
      </c>
    </row>
    <row r="270" spans="1:1" x14ac:dyDescent="0.25">
      <c r="A270">
        <v>66</v>
      </c>
    </row>
    <row r="271" spans="1:1" x14ac:dyDescent="0.25">
      <c r="A271">
        <v>61</v>
      </c>
    </row>
    <row r="272" spans="1:1" x14ac:dyDescent="0.25">
      <c r="A272">
        <v>64</v>
      </c>
    </row>
    <row r="273" spans="1:1" x14ac:dyDescent="0.25">
      <c r="A273">
        <v>59</v>
      </c>
    </row>
    <row r="274" spans="1:1" x14ac:dyDescent="0.25">
      <c r="A274">
        <v>55</v>
      </c>
    </row>
    <row r="275" spans="1:1" x14ac:dyDescent="0.25">
      <c r="A275">
        <v>65</v>
      </c>
    </row>
    <row r="276" spans="1:1" x14ac:dyDescent="0.25">
      <c r="A276">
        <v>59</v>
      </c>
    </row>
    <row r="277" spans="1:1" x14ac:dyDescent="0.25">
      <c r="A277">
        <v>63</v>
      </c>
    </row>
    <row r="278" spans="1:1" x14ac:dyDescent="0.25">
      <c r="A278">
        <v>53</v>
      </c>
    </row>
    <row r="279" spans="1:1" x14ac:dyDescent="0.25">
      <c r="A279">
        <v>51</v>
      </c>
    </row>
    <row r="280" spans="1:1" x14ac:dyDescent="0.25">
      <c r="A280">
        <v>61</v>
      </c>
    </row>
    <row r="281" spans="1:1" x14ac:dyDescent="0.25">
      <c r="A281">
        <v>52</v>
      </c>
    </row>
    <row r="282" spans="1:1" x14ac:dyDescent="0.25">
      <c r="A282">
        <v>51</v>
      </c>
    </row>
    <row r="283" spans="1:1" x14ac:dyDescent="0.25">
      <c r="A283">
        <v>53</v>
      </c>
    </row>
    <row r="284" spans="1:1" x14ac:dyDescent="0.25">
      <c r="A284">
        <v>50</v>
      </c>
    </row>
    <row r="285" spans="1:1" x14ac:dyDescent="0.25">
      <c r="A285">
        <v>42</v>
      </c>
    </row>
    <row r="286" spans="1:1" x14ac:dyDescent="0.25">
      <c r="A286">
        <v>55</v>
      </c>
    </row>
    <row r="287" spans="1:1" x14ac:dyDescent="0.25">
      <c r="A287">
        <v>67</v>
      </c>
    </row>
    <row r="288" spans="1:1" x14ac:dyDescent="0.25">
      <c r="A288">
        <v>57</v>
      </c>
    </row>
    <row r="289" spans="1:1" x14ac:dyDescent="0.25">
      <c r="A289">
        <v>58</v>
      </c>
    </row>
    <row r="290" spans="1:1" x14ac:dyDescent="0.25">
      <c r="A290">
        <v>72</v>
      </c>
    </row>
    <row r="291" spans="1:1" x14ac:dyDescent="0.25">
      <c r="A291">
        <v>54</v>
      </c>
    </row>
    <row r="292" spans="1:1" x14ac:dyDescent="0.25">
      <c r="A292">
        <v>42</v>
      </c>
    </row>
    <row r="293" spans="1:1" x14ac:dyDescent="0.25">
      <c r="A293">
        <v>53</v>
      </c>
    </row>
    <row r="294" spans="1:1" x14ac:dyDescent="0.25">
      <c r="A294">
        <v>49</v>
      </c>
    </row>
    <row r="295" spans="1:1" x14ac:dyDescent="0.25">
      <c r="A295">
        <v>48</v>
      </c>
    </row>
    <row r="296" spans="1:1" x14ac:dyDescent="0.25">
      <c r="A296">
        <v>60</v>
      </c>
    </row>
    <row r="297" spans="1:1" x14ac:dyDescent="0.25">
      <c r="A297">
        <v>53</v>
      </c>
    </row>
    <row r="298" spans="1:1" x14ac:dyDescent="0.25">
      <c r="A298">
        <v>51</v>
      </c>
    </row>
    <row r="299" spans="1:1" x14ac:dyDescent="0.25">
      <c r="A299">
        <v>53</v>
      </c>
    </row>
    <row r="300" spans="1:1" x14ac:dyDescent="0.25">
      <c r="A300">
        <v>68</v>
      </c>
    </row>
    <row r="301" spans="1:1" x14ac:dyDescent="0.25">
      <c r="A301">
        <v>47</v>
      </c>
    </row>
    <row r="302" spans="1:1" x14ac:dyDescent="0.25">
      <c r="A302">
        <v>58</v>
      </c>
    </row>
    <row r="303" spans="1:1" x14ac:dyDescent="0.25">
      <c r="A303">
        <v>59</v>
      </c>
    </row>
    <row r="304" spans="1:1" x14ac:dyDescent="0.25">
      <c r="A304">
        <v>57</v>
      </c>
    </row>
    <row r="305" spans="1:1" x14ac:dyDescent="0.25">
      <c r="A305">
        <v>62</v>
      </c>
    </row>
    <row r="306" spans="1:1" x14ac:dyDescent="0.25">
      <c r="A306">
        <v>68</v>
      </c>
    </row>
    <row r="307" spans="1:1" x14ac:dyDescent="0.25">
      <c r="A307">
        <v>64</v>
      </c>
    </row>
    <row r="308" spans="1:1" x14ac:dyDescent="0.25">
      <c r="A308">
        <v>64</v>
      </c>
    </row>
    <row r="309" spans="1:1" x14ac:dyDescent="0.25">
      <c r="A309">
        <v>74</v>
      </c>
    </row>
    <row r="310" spans="1:1" x14ac:dyDescent="0.25">
      <c r="A310">
        <v>64</v>
      </c>
    </row>
    <row r="311" spans="1:1" x14ac:dyDescent="0.25">
      <c r="A311">
        <v>65</v>
      </c>
    </row>
    <row r="312" spans="1:1" x14ac:dyDescent="0.25">
      <c r="A312">
        <v>71</v>
      </c>
    </row>
    <row r="313" spans="1:1" x14ac:dyDescent="0.25">
      <c r="A313">
        <v>71</v>
      </c>
    </row>
    <row r="314" spans="1:1" x14ac:dyDescent="0.25">
      <c r="A314">
        <v>97</v>
      </c>
    </row>
    <row r="315" spans="1:1" x14ac:dyDescent="0.25">
      <c r="A315">
        <v>81</v>
      </c>
    </row>
    <row r="316" spans="1:1" x14ac:dyDescent="0.25">
      <c r="A316">
        <v>83</v>
      </c>
    </row>
    <row r="317" spans="1:1" x14ac:dyDescent="0.25">
      <c r="A317">
        <v>85</v>
      </c>
    </row>
    <row r="318" spans="1:1" x14ac:dyDescent="0.25">
      <c r="A318">
        <v>87</v>
      </c>
    </row>
    <row r="319" spans="1:1" x14ac:dyDescent="0.25">
      <c r="A319">
        <v>78</v>
      </c>
    </row>
    <row r="320" spans="1:1" x14ac:dyDescent="0.25">
      <c r="A320">
        <v>92</v>
      </c>
    </row>
    <row r="321" spans="1:1" x14ac:dyDescent="0.25">
      <c r="A321">
        <v>114</v>
      </c>
    </row>
    <row r="322" spans="1:1" x14ac:dyDescent="0.25">
      <c r="A322">
        <v>109</v>
      </c>
    </row>
    <row r="323" spans="1:1" x14ac:dyDescent="0.25">
      <c r="A323">
        <v>99</v>
      </c>
    </row>
    <row r="324" spans="1:1" x14ac:dyDescent="0.25">
      <c r="A324">
        <v>113</v>
      </c>
    </row>
    <row r="325" spans="1:1" x14ac:dyDescent="0.25">
      <c r="A325">
        <v>128</v>
      </c>
    </row>
    <row r="326" spans="1:1" x14ac:dyDescent="0.25">
      <c r="A326">
        <v>113</v>
      </c>
    </row>
    <row r="327" spans="1:1" x14ac:dyDescent="0.25">
      <c r="A327">
        <v>124</v>
      </c>
    </row>
    <row r="328" spans="1:1" x14ac:dyDescent="0.25">
      <c r="A328">
        <v>107</v>
      </c>
    </row>
    <row r="329" spans="1:1" x14ac:dyDescent="0.25">
      <c r="A329">
        <v>109</v>
      </c>
    </row>
    <row r="330" spans="1:1" x14ac:dyDescent="0.25">
      <c r="A330">
        <v>153</v>
      </c>
    </row>
    <row r="331" spans="1:1" x14ac:dyDescent="0.25">
      <c r="A331">
        <v>145</v>
      </c>
    </row>
    <row r="332" spans="1:1" x14ac:dyDescent="0.25">
      <c r="A332">
        <v>152</v>
      </c>
    </row>
    <row r="333" spans="1:1" x14ac:dyDescent="0.25">
      <c r="A333">
        <v>139</v>
      </c>
    </row>
    <row r="334" spans="1:1" x14ac:dyDescent="0.25">
      <c r="A334">
        <v>131</v>
      </c>
    </row>
    <row r="335" spans="1:1" x14ac:dyDescent="0.25">
      <c r="A335">
        <v>123</v>
      </c>
    </row>
    <row r="336" spans="1:1" x14ac:dyDescent="0.25">
      <c r="A336">
        <v>136</v>
      </c>
    </row>
    <row r="337" spans="1:1" x14ac:dyDescent="0.25">
      <c r="A337">
        <v>157</v>
      </c>
    </row>
    <row r="338" spans="1:1" x14ac:dyDescent="0.25">
      <c r="A338">
        <v>125</v>
      </c>
    </row>
    <row r="339" spans="1:1" x14ac:dyDescent="0.25">
      <c r="A339">
        <v>110</v>
      </c>
    </row>
    <row r="340" spans="1:1" x14ac:dyDescent="0.25">
      <c r="A340">
        <v>128</v>
      </c>
    </row>
    <row r="341" spans="1:1" x14ac:dyDescent="0.25">
      <c r="A341">
        <v>144</v>
      </c>
    </row>
    <row r="342" spans="1:1" x14ac:dyDescent="0.25">
      <c r="A342">
        <v>133</v>
      </c>
    </row>
    <row r="343" spans="1:1" x14ac:dyDescent="0.25">
      <c r="A343">
        <v>116</v>
      </c>
    </row>
    <row r="344" spans="1:1" x14ac:dyDescent="0.25">
      <c r="A344">
        <v>116</v>
      </c>
    </row>
    <row r="345" spans="1:1" x14ac:dyDescent="0.25">
      <c r="A345">
        <v>113</v>
      </c>
    </row>
    <row r="346" spans="1:1" x14ac:dyDescent="0.25">
      <c r="A346">
        <v>127</v>
      </c>
    </row>
    <row r="347" spans="1:1" x14ac:dyDescent="0.25">
      <c r="A347">
        <v>140</v>
      </c>
    </row>
    <row r="348" spans="1:1" x14ac:dyDescent="0.25">
      <c r="A348">
        <v>130</v>
      </c>
    </row>
    <row r="349" spans="1:1" x14ac:dyDescent="0.25">
      <c r="A349">
        <v>140</v>
      </c>
    </row>
    <row r="350" spans="1:1" x14ac:dyDescent="0.25">
      <c r="A350">
        <v>115</v>
      </c>
    </row>
    <row r="351" spans="1:1" x14ac:dyDescent="0.25">
      <c r="A351">
        <v>125</v>
      </c>
    </row>
    <row r="352" spans="1:1" x14ac:dyDescent="0.25">
      <c r="A352">
        <v>112</v>
      </c>
    </row>
    <row r="353" spans="1:1" x14ac:dyDescent="0.25">
      <c r="A353">
        <v>120</v>
      </c>
    </row>
    <row r="354" spans="1:1" x14ac:dyDescent="0.25">
      <c r="A354">
        <v>113</v>
      </c>
    </row>
    <row r="355" spans="1:1" x14ac:dyDescent="0.25">
      <c r="A355">
        <v>118</v>
      </c>
    </row>
    <row r="356" spans="1:1" x14ac:dyDescent="0.25">
      <c r="A356">
        <v>109</v>
      </c>
    </row>
    <row r="357" spans="1:1" x14ac:dyDescent="0.25">
      <c r="A357">
        <v>112</v>
      </c>
    </row>
    <row r="358" spans="1:1" x14ac:dyDescent="0.25">
      <c r="A358">
        <v>125</v>
      </c>
    </row>
    <row r="359" spans="1:1" x14ac:dyDescent="0.25">
      <c r="A359">
        <v>134</v>
      </c>
    </row>
    <row r="360" spans="1:1" x14ac:dyDescent="0.25">
      <c r="A360">
        <v>94</v>
      </c>
    </row>
    <row r="361" spans="1:1" x14ac:dyDescent="0.25">
      <c r="A361">
        <v>98</v>
      </c>
    </row>
    <row r="362" spans="1:1" x14ac:dyDescent="0.25">
      <c r="A362">
        <v>109</v>
      </c>
    </row>
    <row r="363" spans="1:1" x14ac:dyDescent="0.25">
      <c r="A363">
        <v>119</v>
      </c>
    </row>
    <row r="364" spans="1:1" x14ac:dyDescent="0.25">
      <c r="A364">
        <v>124</v>
      </c>
    </row>
    <row r="365" spans="1:1" x14ac:dyDescent="0.25">
      <c r="A365">
        <v>94</v>
      </c>
    </row>
    <row r="366" spans="1:1" x14ac:dyDescent="0.25">
      <c r="A366">
        <v>99</v>
      </c>
    </row>
    <row r="367" spans="1:1" x14ac:dyDescent="0.25">
      <c r="A367">
        <v>108</v>
      </c>
    </row>
    <row r="368" spans="1:1" x14ac:dyDescent="0.25">
      <c r="A368">
        <v>113</v>
      </c>
    </row>
    <row r="369" spans="1:1" x14ac:dyDescent="0.25">
      <c r="A369">
        <v>108</v>
      </c>
    </row>
    <row r="370" spans="1:1" x14ac:dyDescent="0.25">
      <c r="A370">
        <v>126</v>
      </c>
    </row>
    <row r="371" spans="1:1" x14ac:dyDescent="0.25">
      <c r="A371">
        <v>108</v>
      </c>
    </row>
    <row r="372" spans="1:1" x14ac:dyDescent="0.25">
      <c r="A372">
        <v>109</v>
      </c>
    </row>
    <row r="373" spans="1:1" x14ac:dyDescent="0.25">
      <c r="A373">
        <v>113</v>
      </c>
    </row>
    <row r="374" spans="1:1" x14ac:dyDescent="0.25">
      <c r="A374">
        <v>119</v>
      </c>
    </row>
    <row r="375" spans="1:1" x14ac:dyDescent="0.25">
      <c r="A375">
        <v>112</v>
      </c>
    </row>
    <row r="376" spans="1:1" x14ac:dyDescent="0.25">
      <c r="A376">
        <v>87</v>
      </c>
    </row>
    <row r="377" spans="1:1" x14ac:dyDescent="0.25">
      <c r="A377">
        <v>96</v>
      </c>
    </row>
    <row r="378" spans="1:1" x14ac:dyDescent="0.25">
      <c r="A378">
        <v>96</v>
      </c>
    </row>
    <row r="379" spans="1:1" x14ac:dyDescent="0.25">
      <c r="A379">
        <v>104</v>
      </c>
    </row>
    <row r="380" spans="1:1" x14ac:dyDescent="0.25">
      <c r="A380">
        <v>102</v>
      </c>
    </row>
    <row r="381" spans="1:1" x14ac:dyDescent="0.25">
      <c r="A381">
        <v>88</v>
      </c>
    </row>
    <row r="382" spans="1:1" x14ac:dyDescent="0.25">
      <c r="A382">
        <v>92</v>
      </c>
    </row>
    <row r="383" spans="1:1" x14ac:dyDescent="0.25">
      <c r="A383">
        <v>93</v>
      </c>
    </row>
    <row r="384" spans="1:1" x14ac:dyDescent="0.25">
      <c r="A384">
        <v>75</v>
      </c>
    </row>
    <row r="385" spans="1:1" x14ac:dyDescent="0.25">
      <c r="A385">
        <v>88</v>
      </c>
    </row>
    <row r="386" spans="1:1" x14ac:dyDescent="0.25">
      <c r="A386">
        <v>80</v>
      </c>
    </row>
    <row r="387" spans="1:1" x14ac:dyDescent="0.25">
      <c r="A387">
        <v>65</v>
      </c>
    </row>
    <row r="388" spans="1:1" x14ac:dyDescent="0.25">
      <c r="A388">
        <v>70</v>
      </c>
    </row>
    <row r="389" spans="1:1" x14ac:dyDescent="0.25">
      <c r="A389">
        <v>66</v>
      </c>
    </row>
    <row r="390" spans="1:1" x14ac:dyDescent="0.25">
      <c r="A390">
        <v>62</v>
      </c>
    </row>
    <row r="391" spans="1:1" x14ac:dyDescent="0.25">
      <c r="A391">
        <v>68</v>
      </c>
    </row>
    <row r="392" spans="1:1" x14ac:dyDescent="0.25">
      <c r="A392">
        <v>63</v>
      </c>
    </row>
    <row r="393" spans="1:1" x14ac:dyDescent="0.25">
      <c r="A393">
        <v>66</v>
      </c>
    </row>
    <row r="394" spans="1:1" x14ac:dyDescent="0.25">
      <c r="A394">
        <v>51</v>
      </c>
    </row>
    <row r="395" spans="1:1" x14ac:dyDescent="0.25">
      <c r="A395">
        <v>71</v>
      </c>
    </row>
    <row r="396" spans="1:1" x14ac:dyDescent="0.25">
      <c r="A396">
        <v>62</v>
      </c>
    </row>
    <row r="397" spans="1:1" x14ac:dyDescent="0.25">
      <c r="A397">
        <v>49</v>
      </c>
    </row>
    <row r="398" spans="1:1" x14ac:dyDescent="0.25">
      <c r="A398">
        <v>50</v>
      </c>
    </row>
    <row r="399" spans="1:1" x14ac:dyDescent="0.25">
      <c r="A399">
        <v>47</v>
      </c>
    </row>
    <row r="400" spans="1:1" x14ac:dyDescent="0.25">
      <c r="A400">
        <v>49</v>
      </c>
    </row>
    <row r="401" spans="1:1" x14ac:dyDescent="0.25">
      <c r="A401">
        <v>61</v>
      </c>
    </row>
    <row r="402" spans="1:1" x14ac:dyDescent="0.25">
      <c r="A402">
        <v>41</v>
      </c>
    </row>
    <row r="403" spans="1:1" x14ac:dyDescent="0.25">
      <c r="A403">
        <v>47</v>
      </c>
    </row>
    <row r="404" spans="1:1" x14ac:dyDescent="0.25">
      <c r="A404">
        <v>49</v>
      </c>
    </row>
    <row r="405" spans="1:1" x14ac:dyDescent="0.25">
      <c r="A405">
        <v>39</v>
      </c>
    </row>
    <row r="406" spans="1:1" x14ac:dyDescent="0.25">
      <c r="A406">
        <v>44</v>
      </c>
    </row>
    <row r="407" spans="1:1" x14ac:dyDescent="0.25">
      <c r="A407">
        <v>33</v>
      </c>
    </row>
    <row r="408" spans="1:1" x14ac:dyDescent="0.25">
      <c r="A408">
        <v>38</v>
      </c>
    </row>
    <row r="409" spans="1:1" x14ac:dyDescent="0.25">
      <c r="A409">
        <v>34</v>
      </c>
    </row>
    <row r="410" spans="1:1" x14ac:dyDescent="0.25">
      <c r="A410">
        <v>44</v>
      </c>
    </row>
    <row r="411" spans="1:1" x14ac:dyDescent="0.25">
      <c r="A411">
        <v>47</v>
      </c>
    </row>
    <row r="412" spans="1:1" x14ac:dyDescent="0.25">
      <c r="A412">
        <v>35</v>
      </c>
    </row>
    <row r="413" spans="1:1" x14ac:dyDescent="0.25">
      <c r="A413">
        <v>39</v>
      </c>
    </row>
    <row r="414" spans="1:1" x14ac:dyDescent="0.25">
      <c r="A414">
        <v>37</v>
      </c>
    </row>
    <row r="415" spans="1:1" x14ac:dyDescent="0.25">
      <c r="A415">
        <v>43</v>
      </c>
    </row>
    <row r="416" spans="1:1" x14ac:dyDescent="0.25">
      <c r="A416">
        <v>40</v>
      </c>
    </row>
    <row r="417" spans="1:1" x14ac:dyDescent="0.25">
      <c r="A417">
        <v>59</v>
      </c>
    </row>
    <row r="418" spans="1:1" x14ac:dyDescent="0.25">
      <c r="A418">
        <v>35</v>
      </c>
    </row>
    <row r="419" spans="1:1" x14ac:dyDescent="0.25">
      <c r="A419">
        <v>28</v>
      </c>
    </row>
    <row r="420" spans="1:1" x14ac:dyDescent="0.25">
      <c r="A420">
        <v>33</v>
      </c>
    </row>
    <row r="421" spans="1:1" x14ac:dyDescent="0.25">
      <c r="A421">
        <v>32</v>
      </c>
    </row>
    <row r="422" spans="1:1" x14ac:dyDescent="0.25">
      <c r="A422">
        <v>37</v>
      </c>
    </row>
    <row r="423" spans="1:1" x14ac:dyDescent="0.25">
      <c r="A423">
        <v>45</v>
      </c>
    </row>
    <row r="424" spans="1:1" x14ac:dyDescent="0.25">
      <c r="A424">
        <v>36</v>
      </c>
    </row>
    <row r="425" spans="1:1" x14ac:dyDescent="0.25">
      <c r="A425">
        <v>35</v>
      </c>
    </row>
    <row r="426" spans="1:1" x14ac:dyDescent="0.25">
      <c r="A426">
        <v>39</v>
      </c>
    </row>
    <row r="427" spans="1:1" x14ac:dyDescent="0.25">
      <c r="A427">
        <v>40</v>
      </c>
    </row>
    <row r="428" spans="1:1" x14ac:dyDescent="0.25">
      <c r="A428">
        <v>35</v>
      </c>
    </row>
    <row r="429" spans="1:1" x14ac:dyDescent="0.25">
      <c r="A429">
        <v>40</v>
      </c>
    </row>
    <row r="430" spans="1:1" x14ac:dyDescent="0.25">
      <c r="A430">
        <v>41</v>
      </c>
    </row>
    <row r="431" spans="1:1" x14ac:dyDescent="0.25">
      <c r="A431">
        <v>36</v>
      </c>
    </row>
    <row r="432" spans="1:1" x14ac:dyDescent="0.25">
      <c r="A432">
        <v>28</v>
      </c>
    </row>
    <row r="433" spans="1:1" x14ac:dyDescent="0.25">
      <c r="A433">
        <v>35</v>
      </c>
    </row>
    <row r="434" spans="1:1" x14ac:dyDescent="0.25">
      <c r="A434">
        <v>32</v>
      </c>
    </row>
    <row r="435" spans="1:1" x14ac:dyDescent="0.25">
      <c r="A435">
        <v>40</v>
      </c>
    </row>
    <row r="436" spans="1:1" x14ac:dyDescent="0.25">
      <c r="A436">
        <v>38</v>
      </c>
    </row>
    <row r="437" spans="1:1" x14ac:dyDescent="0.25">
      <c r="A437">
        <v>31</v>
      </c>
    </row>
    <row r="438" spans="1:1" x14ac:dyDescent="0.25">
      <c r="A438">
        <v>45</v>
      </c>
    </row>
    <row r="439" spans="1:1" x14ac:dyDescent="0.25">
      <c r="A439">
        <v>39</v>
      </c>
    </row>
    <row r="440" spans="1:1" x14ac:dyDescent="0.25">
      <c r="A440">
        <v>37</v>
      </c>
    </row>
    <row r="441" spans="1:1" x14ac:dyDescent="0.25">
      <c r="A441">
        <v>35</v>
      </c>
    </row>
    <row r="442" spans="1:1" x14ac:dyDescent="0.25">
      <c r="A442">
        <v>25</v>
      </c>
    </row>
    <row r="443" spans="1:1" x14ac:dyDescent="0.25">
      <c r="A443">
        <v>47</v>
      </c>
    </row>
    <row r="444" spans="1:1" x14ac:dyDescent="0.25">
      <c r="A444">
        <v>30</v>
      </c>
    </row>
    <row r="445" spans="1:1" x14ac:dyDescent="0.25">
      <c r="A445">
        <v>38</v>
      </c>
    </row>
    <row r="446" spans="1:1" x14ac:dyDescent="0.25">
      <c r="A446">
        <v>33</v>
      </c>
    </row>
    <row r="447" spans="1:1" x14ac:dyDescent="0.25">
      <c r="A447">
        <v>44</v>
      </c>
    </row>
    <row r="448" spans="1:1" x14ac:dyDescent="0.25">
      <c r="A448">
        <v>41</v>
      </c>
    </row>
    <row r="449" spans="1:1" x14ac:dyDescent="0.25">
      <c r="A449">
        <v>37</v>
      </c>
    </row>
    <row r="450" spans="1:1" x14ac:dyDescent="0.25">
      <c r="A450">
        <v>36</v>
      </c>
    </row>
    <row r="451" spans="1:1" x14ac:dyDescent="0.25">
      <c r="A451">
        <v>35</v>
      </c>
    </row>
    <row r="452" spans="1:1" x14ac:dyDescent="0.25">
      <c r="A452">
        <v>39</v>
      </c>
    </row>
    <row r="453" spans="1:1" x14ac:dyDescent="0.25">
      <c r="A453">
        <v>43</v>
      </c>
    </row>
    <row r="454" spans="1:1" x14ac:dyDescent="0.25">
      <c r="A454">
        <v>33</v>
      </c>
    </row>
    <row r="455" spans="1:1" x14ac:dyDescent="0.25">
      <c r="A455">
        <v>27</v>
      </c>
    </row>
    <row r="456" spans="1:1" x14ac:dyDescent="0.25">
      <c r="A456">
        <v>52</v>
      </c>
    </row>
    <row r="457" spans="1:1" x14ac:dyDescent="0.25">
      <c r="A457">
        <v>32</v>
      </c>
    </row>
    <row r="458" spans="1:1" x14ac:dyDescent="0.25">
      <c r="A458">
        <v>34</v>
      </c>
    </row>
    <row r="459" spans="1:1" x14ac:dyDescent="0.25">
      <c r="A459">
        <v>35</v>
      </c>
    </row>
    <row r="460" spans="1:1" x14ac:dyDescent="0.25">
      <c r="A460">
        <v>36</v>
      </c>
    </row>
    <row r="461" spans="1:1" x14ac:dyDescent="0.25">
      <c r="A461">
        <v>40</v>
      </c>
    </row>
    <row r="462" spans="1:1" x14ac:dyDescent="0.25">
      <c r="A462">
        <v>40</v>
      </c>
    </row>
    <row r="463" spans="1:1" x14ac:dyDescent="0.25">
      <c r="A463">
        <v>47</v>
      </c>
    </row>
    <row r="464" spans="1:1" x14ac:dyDescent="0.25">
      <c r="A464">
        <v>29</v>
      </c>
    </row>
    <row r="465" spans="1:1" x14ac:dyDescent="0.25">
      <c r="A465">
        <v>37</v>
      </c>
    </row>
    <row r="466" spans="1:1" x14ac:dyDescent="0.25">
      <c r="A466">
        <v>48</v>
      </c>
    </row>
    <row r="467" spans="1:1" x14ac:dyDescent="0.25">
      <c r="A467">
        <v>38</v>
      </c>
    </row>
    <row r="468" spans="1:1" x14ac:dyDescent="0.25">
      <c r="A468">
        <v>38</v>
      </c>
    </row>
    <row r="469" spans="1:1" x14ac:dyDescent="0.25">
      <c r="A469">
        <v>45</v>
      </c>
    </row>
    <row r="470" spans="1:1" x14ac:dyDescent="0.25">
      <c r="A470">
        <v>38</v>
      </c>
    </row>
    <row r="471" spans="1:1" x14ac:dyDescent="0.25">
      <c r="A471">
        <v>40</v>
      </c>
    </row>
    <row r="472" spans="1:1" x14ac:dyDescent="0.25">
      <c r="A472">
        <v>38</v>
      </c>
    </row>
    <row r="473" spans="1:1" x14ac:dyDescent="0.25">
      <c r="A473">
        <v>22</v>
      </c>
    </row>
    <row r="474" spans="1:1" x14ac:dyDescent="0.25">
      <c r="A474">
        <v>38</v>
      </c>
    </row>
    <row r="475" spans="1:1" x14ac:dyDescent="0.25">
      <c r="A475">
        <v>48</v>
      </c>
    </row>
    <row r="476" spans="1:1" x14ac:dyDescent="0.25">
      <c r="A476">
        <v>43</v>
      </c>
    </row>
    <row r="477" spans="1:1" x14ac:dyDescent="0.25">
      <c r="A477">
        <v>41</v>
      </c>
    </row>
    <row r="478" spans="1:1" x14ac:dyDescent="0.25">
      <c r="A478">
        <v>37</v>
      </c>
    </row>
    <row r="479" spans="1:1" x14ac:dyDescent="0.25">
      <c r="A479">
        <v>41</v>
      </c>
    </row>
    <row r="480" spans="1:1" x14ac:dyDescent="0.25">
      <c r="A480">
        <v>40</v>
      </c>
    </row>
    <row r="481" spans="1:1" x14ac:dyDescent="0.25">
      <c r="A481">
        <v>36</v>
      </c>
    </row>
    <row r="482" spans="1:1" x14ac:dyDescent="0.25">
      <c r="A482">
        <v>51</v>
      </c>
    </row>
    <row r="483" spans="1:1" x14ac:dyDescent="0.25">
      <c r="A483">
        <v>45</v>
      </c>
    </row>
    <row r="484" spans="1:1" x14ac:dyDescent="0.25">
      <c r="A484">
        <v>29</v>
      </c>
    </row>
    <row r="485" spans="1:1" x14ac:dyDescent="0.25">
      <c r="A485">
        <v>47</v>
      </c>
    </row>
    <row r="486" spans="1:1" x14ac:dyDescent="0.25">
      <c r="A486">
        <v>26</v>
      </c>
    </row>
    <row r="487" spans="1:1" x14ac:dyDescent="0.25">
      <c r="A487">
        <v>41</v>
      </c>
    </row>
    <row r="488" spans="1:1" x14ac:dyDescent="0.25">
      <c r="A488">
        <v>36</v>
      </c>
    </row>
    <row r="489" spans="1:1" x14ac:dyDescent="0.25">
      <c r="A489">
        <v>45</v>
      </c>
    </row>
    <row r="490" spans="1:1" x14ac:dyDescent="0.25">
      <c r="A490">
        <v>32</v>
      </c>
    </row>
    <row r="491" spans="1:1" x14ac:dyDescent="0.25">
      <c r="A491">
        <v>44</v>
      </c>
    </row>
    <row r="492" spans="1:1" x14ac:dyDescent="0.25">
      <c r="A492">
        <v>35</v>
      </c>
    </row>
    <row r="493" spans="1:1" x14ac:dyDescent="0.25">
      <c r="A493">
        <v>41</v>
      </c>
    </row>
    <row r="494" spans="1:1" x14ac:dyDescent="0.25">
      <c r="A494">
        <v>32</v>
      </c>
    </row>
    <row r="495" spans="1:1" x14ac:dyDescent="0.25">
      <c r="A495">
        <v>47</v>
      </c>
    </row>
    <row r="496" spans="1:1" x14ac:dyDescent="0.25">
      <c r="A496">
        <v>53</v>
      </c>
    </row>
    <row r="497" spans="1:1" x14ac:dyDescent="0.25">
      <c r="A497">
        <v>34</v>
      </c>
    </row>
    <row r="498" spans="1:1" x14ac:dyDescent="0.25">
      <c r="A498">
        <v>46</v>
      </c>
    </row>
    <row r="499" spans="1:1" x14ac:dyDescent="0.25">
      <c r="A499">
        <v>41</v>
      </c>
    </row>
    <row r="500" spans="1:1" x14ac:dyDescent="0.25">
      <c r="A500">
        <v>47</v>
      </c>
    </row>
    <row r="501" spans="1:1" x14ac:dyDescent="0.25">
      <c r="A501">
        <v>35</v>
      </c>
    </row>
    <row r="502" spans="1:1" x14ac:dyDescent="0.25">
      <c r="A502">
        <v>31</v>
      </c>
    </row>
    <row r="503" spans="1:1" x14ac:dyDescent="0.25">
      <c r="A503">
        <v>35</v>
      </c>
    </row>
    <row r="504" spans="1:1" x14ac:dyDescent="0.25">
      <c r="A504">
        <v>35</v>
      </c>
    </row>
    <row r="505" spans="1:1" x14ac:dyDescent="0.25">
      <c r="A505">
        <v>46</v>
      </c>
    </row>
    <row r="506" spans="1:1" x14ac:dyDescent="0.25">
      <c r="A506">
        <v>48</v>
      </c>
    </row>
    <row r="507" spans="1:1" x14ac:dyDescent="0.25">
      <c r="A507">
        <v>41</v>
      </c>
    </row>
    <row r="508" spans="1:1" x14ac:dyDescent="0.25">
      <c r="A508">
        <v>41</v>
      </c>
    </row>
    <row r="509" spans="1:1" x14ac:dyDescent="0.25">
      <c r="A509">
        <v>40</v>
      </c>
    </row>
    <row r="510" spans="1:1" x14ac:dyDescent="0.25">
      <c r="A510">
        <v>34</v>
      </c>
    </row>
    <row r="511" spans="1:1" x14ac:dyDescent="0.25">
      <c r="A511">
        <v>42</v>
      </c>
    </row>
    <row r="512" spans="1:1" x14ac:dyDescent="0.25">
      <c r="A512">
        <v>45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A750CR</vt:lpstr>
      <vt:lpstr>Sheet1</vt:lpstr>
      <vt:lpstr>A750CR!A750CR</vt:lpstr>
      <vt:lpstr>A750CR!A945CR.</vt:lpstr>
      <vt:lpstr>A750CR!A968CR.</vt:lpstr>
      <vt:lpstr>A750CR!A980CR.</vt:lpstr>
      <vt:lpstr>Sheet1!A980CR.</vt:lpstr>
      <vt:lpstr>A750CR!A994CR.</vt:lpstr>
      <vt:lpstr>A750CR!B008CR.</vt:lpstr>
      <vt:lpstr>A750CR!B026CR.</vt:lpstr>
      <vt:lpstr>A750CR!B169CR.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2017-02-19T20:39:44Z</dcterms:modified>
</cp:coreProperties>
</file>